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2.xml.rels" ContentType="application/vnd.openxmlformats-package.relationships+xml"/>
  <Override PartName="/xl/worksheets/_rels/sheet4.xml.rels" ContentType="application/vnd.openxmlformats-package.relationship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externalLinks/externalLink2.xml" ContentType="application/vnd.openxmlformats-officedocument.spreadsheetml.externalLink+xml"/>
  <Override PartName="/xl/externalLinks/_rels/externalLink2.xml.rels" ContentType="application/vnd.openxmlformats-package.relationships+xml"/>
  <Override PartName="/xl/comments2.xml" ContentType="application/vnd.openxmlformats-officedocument.spreadsheetml.comments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comments4.xml" ContentType="application/vnd.openxmlformats-officedocument.spreadsheetml.comment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7" firstSheet="1" activeTab="1"/>
  </bookViews>
  <sheets>
    <sheet name="Pokyny pro vyplnění" sheetId="1" state="hidden" r:id="rId2"/>
    <sheet name="Stavba" sheetId="2" state="visible" r:id="rId3"/>
    <sheet name="VzorPolozky" sheetId="3" state="hidden" r:id="rId4"/>
    <sheet name="2 002 Pol" sheetId="4" state="visible" r:id="rId5"/>
  </sheets>
  <externalReferences>
    <externalReference r:id="rId6"/>
  </externalReferences>
  <definedNames>
    <definedName function="false" hidden="false" localSheetId="3" name="_xlnm.Print_Area" vbProcedure="false">'2 002 Pol'!$A$1:$X$49</definedName>
    <definedName function="false" hidden="false" localSheetId="3" name="_xlnm.Print_Titles" vbProcedure="false">'2 002 Pol'!$1:$7</definedName>
    <definedName function="false" hidden="false" localSheetId="1" name="_xlnm.Print_Area" vbProcedure="false">Stavba!$A$1:$J$56</definedName>
    <definedName function="false" hidden="false" name="CenaCelkem" vbProcedure="false">Stavba!$G$29</definedName>
    <definedName function="false" hidden="false" name="CenaCelkemBezDPH" vbProcedure="false">Stavba!$G$28</definedName>
    <definedName function="false" hidden="false" name="cisloobjektu" vbProcedure="false">Stavba!$D$3</definedName>
    <definedName function="false" hidden="false" name="CisloRozpoctu" vbProcedure="false">[2]'Krycí list'!$C$2</definedName>
    <definedName function="false" hidden="false" name="cislostavby" vbProcedure="false">[2]'Krycí list'!$A$7</definedName>
    <definedName function="false" hidden="false" name="CisloStavebnihoRozpoctu" vbProcedure="false">Stavba!$D$4</definedName>
    <definedName function="false" hidden="false" name="dadresa" vbProcedure="false">Stavba!$D$12:$G$12</definedName>
    <definedName function="false" hidden="false" name="dmisto" vbProcedure="false">Stavba!$E$13:$G$13</definedName>
    <definedName function="false" hidden="false" name="DPHSni" vbProcedure="false">Stavba!$G$24</definedName>
    <definedName function="false" hidden="false" name="DPHZakl" vbProcedure="false">Stavba!$G$26</definedName>
    <definedName function="false" hidden="false" name="Mena" vbProcedure="false">Stavba!$J$29</definedName>
    <definedName function="false" hidden="false" name="MistoStavby" vbProcedure="false">Stavba!$D$4</definedName>
    <definedName function="false" hidden="false" name="nazevobjektu" vbProcedure="false">Stavba!$E$3</definedName>
    <definedName function="false" hidden="false" name="NazevRozpoctu" vbProcedure="false">[2]'Krycí list'!$D$2</definedName>
    <definedName function="false" hidden="false" name="nazevstavby" vbProcedure="false">[2]'Krycí list'!$C$7</definedName>
    <definedName function="false" hidden="false" name="NazevStavebnihoRozpoctu" vbProcedure="false">Stavba!$E$4</definedName>
    <definedName function="false" hidden="false" name="oadresa" vbProcedure="false">Stavba!$D$6</definedName>
    <definedName function="false" hidden="false" name="padresa" vbProcedure="false">Stavba!$D$9</definedName>
    <definedName function="false" hidden="false" name="pdic" vbProcedure="false">Stavba!$I$9</definedName>
    <definedName function="false" hidden="false" name="pico" vbProcedure="false">Stavba!$I$8</definedName>
    <definedName function="false" hidden="false" name="pmisto" vbProcedure="false">Stavba!$E$10</definedName>
    <definedName function="false" hidden="false" name="PocetMJ" vbProcedure="false">#REF!</definedName>
    <definedName function="false" hidden="false" name="PoptavkaID" vbProcedure="false">Stavba!$A$1</definedName>
    <definedName function="false" hidden="false" name="pPSC" vbProcedure="false">Stavba!$D$10</definedName>
    <definedName function="false" hidden="false" name="Projektant" vbProcedure="false">Stavba!$D$8</definedName>
    <definedName function="false" hidden="false" name="SazbaDPH1" vbProcedure="false">[2]'Krycí list'!$C$30</definedName>
    <definedName function="false" hidden="false" name="SazbaDPH2" vbProcedure="false">[2]'Krycí list'!$C$32</definedName>
    <definedName function="false" hidden="false" name="SloupecCC" vbProcedure="false">#REF!</definedName>
    <definedName function="false" hidden="false" name="SloupecCisloPol" vbProcedure="false">#REF!</definedName>
    <definedName function="false" hidden="false" name="SloupecJC" vbProcedure="false">#REF!</definedName>
    <definedName function="false" hidden="false" name="SloupecMJ" vbProcedure="false">#REF!</definedName>
    <definedName function="false" hidden="false" name="SloupecMnozstvi" vbProcedure="false">#REF!</definedName>
    <definedName function="false" hidden="false" name="SloupecNazPol" vbProcedure="false">#REF!</definedName>
    <definedName function="false" hidden="false" name="SloupecPC" vbProcedure="false">#REF!</definedName>
    <definedName function="false" hidden="false" name="Vypracoval" vbProcedure="false">Stavba!$D$14</definedName>
    <definedName function="false" hidden="false" name="ZakladDPHSni" vbProcedure="false">Stavba!$G$23</definedName>
    <definedName function="false" hidden="false" name="ZakladDPHZakl" vbProcedure="false">Stavba!$G$25</definedName>
    <definedName function="false" hidden="false" name="ZaObjednatele" vbProcedure="false">Stavba!$G$34</definedName>
    <definedName function="false" hidden="false" name="Zaokrouhleni" vbProcedure="false">Stavba!$G$27</definedName>
    <definedName function="false" hidden="false" name="ZaZhotovitele" vbProcedure="false">Stavba!$D$34</definedName>
    <definedName function="false" hidden="false" name="Zhotovitel" vbProcedure="false">Stavba!$D$11:$G$11</definedName>
    <definedName function="false" hidden="false" localSheetId="1" name="CelkemDPHVypocet" vbProcedure="false">Stavba!$H$42</definedName>
    <definedName function="false" hidden="false" localSheetId="1" name="CenaCelkemVypocet" vbProcedure="false">Stavba!$I$42</definedName>
    <definedName function="false" hidden="false" localSheetId="1" name="CisloStavby" vbProcedure="false">Stavba!$D$2</definedName>
    <definedName function="false" hidden="false" localSheetId="1" name="DIČ" vbProcedure="false">Stavba!$I$12</definedName>
    <definedName function="false" hidden="false" localSheetId="1" name="dpsc" vbProcedure="false">Stavba!$D$13</definedName>
    <definedName function="false" hidden="false" localSheetId="1" name="IČO" vbProcedure="false">Stavba!$I$11</definedName>
    <definedName function="false" hidden="false" localSheetId="1" name="NazevStavby" vbProcedure="false">Stavba!$E$2</definedName>
    <definedName function="false" hidden="false" localSheetId="1" name="Objednatel" vbProcedure="false">Stavba!$D$5</definedName>
    <definedName function="false" hidden="false" localSheetId="1" name="Objekt" vbProcedure="false">Stavba!$B$38</definedName>
    <definedName function="false" hidden="false" localSheetId="1" name="odic" vbProcedure="false">Stavba!$I$6</definedName>
    <definedName function="false" hidden="false" localSheetId="1" name="oico" vbProcedure="false">Stavba!$I$5</definedName>
    <definedName function="false" hidden="false" localSheetId="1" name="omisto" vbProcedure="false">Stavba!$E$7</definedName>
    <definedName function="false" hidden="false" localSheetId="1" name="onazev" vbProcedure="false">Stavba!$D$6</definedName>
    <definedName function="false" hidden="false" localSheetId="1" name="opsc" vbProcedure="false">Stavba!$D$7</definedName>
    <definedName function="false" hidden="false" localSheetId="1" name="SazbaDPH1" vbProcedure="false">Stavba!$E$23</definedName>
    <definedName function="false" hidden="false" localSheetId="1" name="SazbaDPH2" vbProcedure="false">Stavba!$E$25</definedName>
    <definedName function="false" hidden="false" localSheetId="1" name="ZakladDPHSniVypocet" vbProcedure="false">Stavba!$F$42</definedName>
    <definedName function="false" hidden="false" localSheetId="1" name="ZakladDPHZaklVypocet" vbProcedure="false">Stavba!$G$42</definedName>
    <definedName function="false" hidden="false" localSheetId="1" name="Z_B7E7C763_C459_487D_8ABA_5CFDDFBD5A84_.wvu.Cols" vbProcedure="false">Stavba!$A:$A</definedName>
    <definedName function="false" hidden="false" localSheetId="1" name="Z_B7E7C763_C459_487D_8ABA_5CFDDFBD5A84_.wvu.PrintArea" vbProcedure="false">Stavba!$B$1:$J$36</definedName>
    <definedName function="false" hidden="false" localSheetId="1" name="_xlnm.Print_Area" vbProcedure="false">Stavba!$A$1:$J$56</definedName>
    <definedName function="false" hidden="false" localSheetId="3" name="_xlnm.Print_Area" vbProcedure="false">'2 002 Pol'!$A$1:$X$49</definedName>
    <definedName function="false" hidden="false" localSheetId="3" name="_xlnm.Print_Titles" vbProcedure="false">'2 002 Pol'!$1:$7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2.xml><?xml version="1.0" encoding="utf-8"?>
<comments xmlns="http://schemas.openxmlformats.org/spreadsheetml/2006/main" xmlns:xdr="http://schemas.openxmlformats.org/drawingml/2006/spreadsheetDrawing">
  <authors>
    <author/>
  </authors>
  <commentList>
    <comment ref="D11" authorId="0">
      <text>
        <r>
          <rPr>
            <sz val="9"/>
            <color rgb="FF000000"/>
            <rFont val="Tahoma"/>
            <family val="2"/>
            <charset val="238"/>
          </rPr>
          <t xml:space="preserve">Název</t>
        </r>
      </text>
    </comment>
    <comment ref="D12" authorId="0">
      <text>
        <r>
          <rPr>
            <sz val="9"/>
            <color rgb="FF000000"/>
            <rFont val="Tahoma"/>
            <family val="2"/>
            <charset val="238"/>
          </rPr>
          <t xml:space="preserve">Ulice</t>
        </r>
      </text>
    </comment>
    <comment ref="D13" authorId="0">
      <text>
        <r>
          <rPr>
            <sz val="9"/>
            <color rgb="FF000000"/>
            <rFont val="Tahoma"/>
            <family val="2"/>
            <charset val="238"/>
          </rPr>
          <t xml:space="preserve">PSČ</t>
        </r>
      </text>
    </comment>
    <comment ref="E13" authorId="0">
      <text>
        <r>
          <rPr>
            <sz val="9"/>
            <color rgb="FF000000"/>
            <rFont val="Tahoma"/>
            <family val="2"/>
            <charset val="238"/>
          </rPr>
          <t xml:space="preserve">Místo</t>
        </r>
      </text>
    </comment>
    <comment ref="I11" authorId="0">
      <text>
        <r>
          <rPr>
            <sz val="9"/>
            <color rgb="FF000000"/>
            <rFont val="Tahoma"/>
            <family val="2"/>
            <charset val="238"/>
          </rPr>
          <t xml:space="preserve">IČO</t>
        </r>
      </text>
    </comment>
    <comment ref="I12" authorId="0">
      <text>
        <r>
          <rPr>
            <sz val="9"/>
            <color rgb="FF000000"/>
            <rFont val="Tahoma"/>
            <family val="2"/>
            <charset val="238"/>
          </rPr>
          <t xml:space="preserve">DIČ</t>
        </r>
      </text>
    </comment>
  </commentList>
</comments>
</file>

<file path=xl/comments4.xml><?xml version="1.0" encoding="utf-8"?>
<comments xmlns="http://schemas.openxmlformats.org/spreadsheetml/2006/main" xmlns:xdr="http://schemas.openxmlformats.org/drawingml/2006/spreadsheetDrawing">
  <authors>
    <author/>
  </authors>
  <commentList>
    <comment ref="S6" authorId="0">
      <text>
        <r>
          <rPr>
            <sz val="9"/>
            <color rgb="FF000000"/>
            <rFont val="Tahoma"/>
            <family val="2"/>
            <charset val="238"/>
          </rPr>
          <t xml:space="preserve"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rgb="FF000000"/>
            <rFont val="Tahoma"/>
            <family val="2"/>
            <charset val="238"/>
          </rPr>
          <t xml:space="preserve"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<sst xmlns="http://schemas.openxmlformats.org/spreadsheetml/2006/main" count="357" uniqueCount="183">
  <si>
    <t xml:space="preserve">Pokyny pro vyplnění</t>
  </si>
  <si>
    <t xml:space="preserve">Ve všech listech tohoto souboru můžete měnit pouze buňky s modrým pozadím. Jedná se o tyto údaje : 
- údaje o firmě
- jednotkové ceny položek zadané na maximálně dvě desetinná místa</t>
  </si>
  <si>
    <t xml:space="preserve">#RTSROZP#</t>
  </si>
  <si>
    <t xml:space="preserve">Položkový rozpočet stavby</t>
  </si>
  <si>
    <t xml:space="preserve">Stavba:</t>
  </si>
  <si>
    <t xml:space="preserve">ZAK190002_MNP</t>
  </si>
  <si>
    <t xml:space="preserve">Rekonstrukce a přístavba objektu Náboženské obce Střelice u Brna</t>
  </si>
  <si>
    <t xml:space="preserve">Objekt:</t>
  </si>
  <si>
    <t xml:space="preserve">2</t>
  </si>
  <si>
    <t xml:space="preserve">Méněpráce Hlavní objekt</t>
  </si>
  <si>
    <t xml:space="preserve">Rozpočet:</t>
  </si>
  <si>
    <t xml:space="preserve">002</t>
  </si>
  <si>
    <t xml:space="preserve">MNP - HLAVNÍ OBJEKT...</t>
  </si>
  <si>
    <t xml:space="preserve">Objednatel:</t>
  </si>
  <si>
    <t xml:space="preserve">Náboženská obec Církve československé husitské ve Střelicích u Brna</t>
  </si>
  <si>
    <t xml:space="preserve">IČO:</t>
  </si>
  <si>
    <t xml:space="preserve">49460846</t>
  </si>
  <si>
    <t xml:space="preserve">Úvoz 225/1</t>
  </si>
  <si>
    <t xml:space="preserve">DIČ:</t>
  </si>
  <si>
    <t xml:space="preserve">66447</t>
  </si>
  <si>
    <t xml:space="preserve">Střelice</t>
  </si>
  <si>
    <t xml:space="preserve">Projektant:</t>
  </si>
  <si>
    <t xml:space="preserve">Zhotovitel:</t>
  </si>
  <si>
    <t xml:space="preserve">QDS Group a.s.</t>
  </si>
  <si>
    <t xml:space="preserve">28265971</t>
  </si>
  <si>
    <t xml:space="preserve">Kneslova 700/1</t>
  </si>
  <si>
    <t xml:space="preserve">CZ28265971</t>
  </si>
  <si>
    <t xml:space="preserve">61800</t>
  </si>
  <si>
    <t xml:space="preserve">Brno</t>
  </si>
  <si>
    <t xml:space="preserve">Vypracoval:</t>
  </si>
  <si>
    <t xml:space="preserve">Rozpis ceny</t>
  </si>
  <si>
    <t xml:space="preserve">Celkem</t>
  </si>
  <si>
    <t xml:space="preserve">HSV</t>
  </si>
  <si>
    <t xml:space="preserve">PSV</t>
  </si>
  <si>
    <t xml:space="preserve">MON</t>
  </si>
  <si>
    <t xml:space="preserve">VN</t>
  </si>
  <si>
    <t xml:space="preserve">Vedlejší náklady</t>
  </si>
  <si>
    <t xml:space="preserve">ON</t>
  </si>
  <si>
    <t xml:space="preserve">Ostatní náklady</t>
  </si>
  <si>
    <t xml:space="preserve">Rekapitulace daní</t>
  </si>
  <si>
    <t xml:space="preserve">Základ pro sníženou DPH</t>
  </si>
  <si>
    <t xml:space="preserve">%</t>
  </si>
  <si>
    <t xml:space="preserve">Snížená DPH </t>
  </si>
  <si>
    <t xml:space="preserve">Základ pro základní DPH</t>
  </si>
  <si>
    <t xml:space="preserve">Základní DPH </t>
  </si>
  <si>
    <t xml:space="preserve">Zaokrouhlení</t>
  </si>
  <si>
    <t xml:space="preserve">Cena celkem bez DPH</t>
  </si>
  <si>
    <t xml:space="preserve">Cena celkem s DPH</t>
  </si>
  <si>
    <t xml:space="preserve">CZK</t>
  </si>
  <si>
    <t xml:space="preserve">v</t>
  </si>
  <si>
    <t xml:space="preserve">Brně</t>
  </si>
  <si>
    <t xml:space="preserve">dne</t>
  </si>
  <si>
    <t xml:space="preserve">Za zhotovitele</t>
  </si>
  <si>
    <t xml:space="preserve">Za objednatele</t>
  </si>
  <si>
    <t xml:space="preserve">Rekapitulace dílčích částí</t>
  </si>
  <si>
    <t xml:space="preserve">#CASTI&gt;&gt;</t>
  </si>
  <si>
    <t xml:space="preserve">Číslo</t>
  </si>
  <si>
    <t xml:space="preserve">Název</t>
  </si>
  <si>
    <t xml:space="preserve">DPH celkem</t>
  </si>
  <si>
    <t xml:space="preserve">Cena celkem</t>
  </si>
  <si>
    <t xml:space="preserve">Stavba</t>
  </si>
  <si>
    <t xml:space="preserve">Celkem za stavbu</t>
  </si>
  <si>
    <t xml:space="preserve">Rekapitulace dílů</t>
  </si>
  <si>
    <t xml:space="preserve">Typ dílu</t>
  </si>
  <si>
    <t xml:space="preserve">1</t>
  </si>
  <si>
    <t xml:space="preserve">Zemní práce</t>
  </si>
  <si>
    <t xml:space="preserve">Základy a zvláštní zakládání</t>
  </si>
  <si>
    <t xml:space="preserve">3</t>
  </si>
  <si>
    <t xml:space="preserve">Svislé a kompletní konstrukce</t>
  </si>
  <si>
    <t xml:space="preserve">6</t>
  </si>
  <si>
    <t xml:space="preserve">Úpravy povrchů, podlahy a osazování výplní</t>
  </si>
  <si>
    <t xml:space="preserve">96</t>
  </si>
  <si>
    <t xml:space="preserve">Bourání konstrukcí</t>
  </si>
  <si>
    <t xml:space="preserve">721</t>
  </si>
  <si>
    <t xml:space="preserve">Zdravotechnika</t>
  </si>
  <si>
    <t xml:space="preserve">771</t>
  </si>
  <si>
    <t xml:space="preserve">Podlahy z dlaždic 1.PP sklep</t>
  </si>
  <si>
    <t xml:space="preserve">Položkový rozpočet </t>
  </si>
  <si>
    <t xml:space="preserve">S:</t>
  </si>
  <si>
    <t xml:space="preserve">O:</t>
  </si>
  <si>
    <t xml:space="preserve">R:</t>
  </si>
  <si>
    <t xml:space="preserve">#TypZaznamu#</t>
  </si>
  <si>
    <t xml:space="preserve">ZAK190002_VCP</t>
  </si>
  <si>
    <t xml:space="preserve">VCP Rekonstrukce a přístavba objektu Náboženské obce Střelice u Brna</t>
  </si>
  <si>
    <t xml:space="preserve">STA</t>
  </si>
  <si>
    <t xml:space="preserve">OBJ</t>
  </si>
  <si>
    <t xml:space="preserve">ROZ</t>
  </si>
  <si>
    <t xml:space="preserve">P.č.</t>
  </si>
  <si>
    <t xml:space="preserve">Číslo položky</t>
  </si>
  <si>
    <t xml:space="preserve">Název položky</t>
  </si>
  <si>
    <t xml:space="preserve">MJ</t>
  </si>
  <si>
    <t xml:space="preserve">Množství</t>
  </si>
  <si>
    <t xml:space="preserve">Cena / MJ</t>
  </si>
  <si>
    <t xml:space="preserve">Dodávka</t>
  </si>
  <si>
    <t xml:space="preserve">Dodávka celk.</t>
  </si>
  <si>
    <t xml:space="preserve">Montáž</t>
  </si>
  <si>
    <t xml:space="preserve">Montáž celk.</t>
  </si>
  <si>
    <t xml:space="preserve">DPH</t>
  </si>
  <si>
    <t xml:space="preserve">Cena s DPH</t>
  </si>
  <si>
    <t xml:space="preserve">Hmotnost / MJ</t>
  </si>
  <si>
    <t xml:space="preserve">Hmotnost celk.(t)</t>
  </si>
  <si>
    <t xml:space="preserve">Dem. hmotnost / MJ</t>
  </si>
  <si>
    <t xml:space="preserve">Dem. hmotnost celk.(t)</t>
  </si>
  <si>
    <t xml:space="preserve">Ceník</t>
  </si>
  <si>
    <t xml:space="preserve">Cen. soustava / platnost</t>
  </si>
  <si>
    <t xml:space="preserve">Cenová úroveň</t>
  </si>
  <si>
    <t xml:space="preserve">Nhod / MJ</t>
  </si>
  <si>
    <t xml:space="preserve">Nhod celk.</t>
  </si>
  <si>
    <t xml:space="preserve">Dodavatel</t>
  </si>
  <si>
    <t xml:space="preserve">Typ položky</t>
  </si>
  <si>
    <t xml:space="preserve">Díl:</t>
  </si>
  <si>
    <t xml:space="preserve">DIL</t>
  </si>
  <si>
    <t xml:space="preserve">131201209</t>
  </si>
  <si>
    <t xml:space="preserve">Příplatek za lepivost - hloubení zapaž.jam v hor.3</t>
  </si>
  <si>
    <t xml:space="preserve">m3</t>
  </si>
  <si>
    <t xml:space="preserve">RTS 19/ I</t>
  </si>
  <si>
    <t xml:space="preserve">Indiv</t>
  </si>
  <si>
    <t xml:space="preserve">Práce</t>
  </si>
  <si>
    <t xml:space="preserve">POL1_</t>
  </si>
  <si>
    <t xml:space="preserve">132201201</t>
  </si>
  <si>
    <t xml:space="preserve">Hloubení rýh šířky do 200 cm v hor.3 do 100 m3</t>
  </si>
  <si>
    <t xml:space="preserve">RTS 12/ II</t>
  </si>
  <si>
    <t xml:space="preserve">odečet ztužující kříže : 11,3</t>
  </si>
  <si>
    <t xml:space="preserve">VV</t>
  </si>
  <si>
    <t xml:space="preserve">274313611</t>
  </si>
  <si>
    <t xml:space="preserve">Základy z betonu prostého pasy betonu kamenem neprokládaného tř. C 16/20</t>
  </si>
  <si>
    <t xml:space="preserve">Včetně dodávky a uložení betonu a kamene.</t>
  </si>
  <si>
    <t xml:space="preserve">POP</t>
  </si>
  <si>
    <t xml:space="preserve">1.PP  P1+P2 : 4,08+0,528</t>
  </si>
  <si>
    <t xml:space="preserve">631311114</t>
  </si>
  <si>
    <t xml:space="preserve">Mazanina z betonu  prostého bez zvýšených nároků na prostředí tl. přes 50 do 80 mm tř. C 16/20</t>
  </si>
  <si>
    <t xml:space="preserve">m2</t>
  </si>
  <si>
    <t xml:space="preserve">Vlastní</t>
  </si>
  <si>
    <t xml:space="preserve">1.NP skladba B1  pokoj A03 : (13,7+2,2+12,5+4,6+16,5+14,4)*0,05</t>
  </si>
  <si>
    <t xml:space="preserve">711141559</t>
  </si>
  <si>
    <t xml:space="preserve">Provedení izolace proti zemní vlhkosti pásy přitavením  NAIP na ploše vodorovné V</t>
  </si>
  <si>
    <t xml:space="preserve">1.PP skladba B1 : 13,7+2,2+12,5+4,6+16,5+14,4</t>
  </si>
  <si>
    <t xml:space="preserve">62836110</t>
  </si>
  <si>
    <t xml:space="preserve">pás těžký asfaltovaný s Al folií nosnou vložkou</t>
  </si>
  <si>
    <t xml:space="preserve">SPCM</t>
  </si>
  <si>
    <t xml:space="preserve">Specifikace</t>
  </si>
  <si>
    <t xml:space="preserve">POL3_</t>
  </si>
  <si>
    <t xml:space="preserve">713121111</t>
  </si>
  <si>
    <t xml:space="preserve">Izolace tepelná podlah na sucho, jednovrstvá</t>
  </si>
  <si>
    <t xml:space="preserve">28375868</t>
  </si>
  <si>
    <t xml:space="preserve">Deska polystyrenová šedá EXTRAPOR 100 tl. 50 mm s grafitem</t>
  </si>
  <si>
    <t xml:space="preserve">771574113</t>
  </si>
  <si>
    <t xml:space="preserve">Montáž podlah z dlaždic keramických lepených flexibilním lepidlem režných nebo glazovaných hladkých přes 9 do 12 ks/ m2</t>
  </si>
  <si>
    <t xml:space="preserve">m</t>
  </si>
  <si>
    <t xml:space="preserve">1.PP, skladba B1 : 13,7+2,2+12,5+4,6+16,5+14,4</t>
  </si>
  <si>
    <t xml:space="preserve">59761420</t>
  </si>
  <si>
    <t xml:space="preserve">dlaždice keramické slinuté neglazované mrazuvzdorné hladký matný přes 9 do 12 ks/m2</t>
  </si>
  <si>
    <t xml:space="preserve">311271178</t>
  </si>
  <si>
    <t xml:space="preserve">Zdivo z tvárnic Ytong hladkých tl. 37,5 cm</t>
  </si>
  <si>
    <t xml:space="preserve">stěna k panu Gregorovi : (4,7+5,7)*3,5</t>
  </si>
  <si>
    <t xml:space="preserve">63131PC1</t>
  </si>
  <si>
    <t xml:space="preserve">Spřažená hřebíková deska-vrtání otvorů, vruty</t>
  </si>
  <si>
    <t xml:space="preserve">POL1_1</t>
  </si>
  <si>
    <t xml:space="preserve">strop nad 1.NP (modlitebna + kancelář) : 13,0*4,3</t>
  </si>
  <si>
    <t xml:space="preserve">978011191</t>
  </si>
  <si>
    <t xml:space="preserve">Otlučení vápenných nebo vápenocementových omítek vnitřních ploch stropů, v rozsahu přes 50 do 100 %</t>
  </si>
  <si>
    <t xml:space="preserve">1.NP, místnosti A01,A02,A03,B01,B02 : 4,0+5,5+19,2+4,1+5,5</t>
  </si>
  <si>
    <t xml:space="preserve">2.NP, místnosti D01,D02,E01,E02,E03 : 4,3+5,9+4,1+5,5+22,4</t>
  </si>
  <si>
    <t xml:space="preserve">978015391</t>
  </si>
  <si>
    <t xml:space="preserve">Otlučení omítek vnějších MVC v složit.1-2 přes 80% do do 100 %</t>
  </si>
  <si>
    <t xml:space="preserve">v 1. NP A03, část u schodiště a ve 2.NP E02 : 19,2+5,2+22,4</t>
  </si>
  <si>
    <t xml:space="preserve">132201210</t>
  </si>
  <si>
    <t xml:space="preserve">Hloubení rýh šířky přes 60 do 200 cm do 50 m3, v hornině 3, hloubení strojně</t>
  </si>
  <si>
    <t xml:space="preserve">161101501</t>
  </si>
  <si>
    <t xml:space="preserve">Svislé přemístění výkopku nošením z horniny 1 až 4</t>
  </si>
  <si>
    <t xml:space="preserve">162701105</t>
  </si>
  <si>
    <t xml:space="preserve">Vodorovné přemístění výkopku nebo sypaniny po suchu  na obvyklém dopravním prostředku, bez naložení výkopku, avšak se složením bez rozhrnutí z horniny tř. 1 až 4 na vzdálenost přes 9 000 do 10 000 m</t>
  </si>
  <si>
    <t xml:space="preserve">171201201</t>
  </si>
  <si>
    <t xml:space="preserve">Uložení sypaniny  na skládky</t>
  </si>
  <si>
    <t xml:space="preserve">174101101</t>
  </si>
  <si>
    <t xml:space="preserve">Zásyp sypaninou z jakékoliv horniny  s uložením výkopku ve vrstvách se zhutněním jam, šachet, rýh nebo kolem objektů v těchto vykopávkách</t>
  </si>
  <si>
    <t xml:space="preserve">199000002</t>
  </si>
  <si>
    <t xml:space="preserve">Poplatky za skládku horniny 1- 4</t>
  </si>
  <si>
    <t xml:space="preserve">721176222</t>
  </si>
  <si>
    <t xml:space="preserve">Potrubí z plastových trub polyvinylchloridové (PVC), svodné (ležaté) v zemi, D 110 mm, s 3,2 mm, DN 100</t>
  </si>
  <si>
    <t xml:space="preserve">721177135</t>
  </si>
  <si>
    <t xml:space="preserve">Potrubí z plastových trub odhlučněné 3-vrstvé PP/PP-MV/PP, hlasitost 17 dB (A), svodné (ležaté) zavěšené, D 110 mm, s 3,4 mm, DN 100, SN 6,0 kN/m2</t>
  </si>
  <si>
    <t xml:space="preserve">END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</si>
</sst>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D/M/YYYY"/>
    <numFmt numFmtId="167" formatCode="#,##0.00"/>
    <numFmt numFmtId="168" formatCode="0"/>
    <numFmt numFmtId="169" formatCode="#,##0"/>
    <numFmt numFmtId="170" formatCode="#,##0.00000"/>
  </numFmts>
  <fonts count="18">
    <font>
      <sz val="10"/>
      <name val="Arial CE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0"/>
      <name val="Arial CE"/>
      <family val="2"/>
      <charset val="238"/>
    </font>
    <font>
      <sz val="9"/>
      <name val="Arial CE"/>
      <family val="2"/>
      <charset val="238"/>
    </font>
    <font>
      <b val="true"/>
      <sz val="14"/>
      <name val="Arial CE"/>
      <family val="2"/>
      <charset val="238"/>
    </font>
    <font>
      <sz val="12"/>
      <name val="Arial CE"/>
      <family val="2"/>
      <charset val="238"/>
    </font>
    <font>
      <b val="true"/>
      <sz val="12"/>
      <name val="Arial CE"/>
      <family val="2"/>
      <charset val="238"/>
    </font>
    <font>
      <sz val="11"/>
      <name val="Arial CE"/>
      <family val="2"/>
      <charset val="238"/>
    </font>
    <font>
      <b val="true"/>
      <sz val="11"/>
      <name val="Arial CE"/>
      <family val="2"/>
      <charset val="238"/>
    </font>
    <font>
      <b val="true"/>
      <sz val="13"/>
      <name val="Arial CE"/>
      <family val="2"/>
      <charset val="238"/>
    </font>
    <font>
      <sz val="7"/>
      <name val="Arial CE"/>
      <family val="2"/>
      <charset val="238"/>
    </font>
    <font>
      <b val="true"/>
      <sz val="9"/>
      <name val="Arial CE"/>
      <family val="2"/>
      <charset val="238"/>
    </font>
    <font>
      <sz val="9"/>
      <color rgb="FF000000"/>
      <name val="Tahoma"/>
      <family val="2"/>
      <charset val="238"/>
    </font>
    <font>
      <sz val="8"/>
      <name val="Arial CE"/>
      <family val="2"/>
      <charset val="238"/>
    </font>
    <font>
      <sz val="8"/>
      <color rgb="FF0000FF"/>
      <name val="Arial CE"/>
      <family val="2"/>
      <charset val="238"/>
    </font>
    <font>
      <sz val="8"/>
      <color rgb="FF008000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6E1EE"/>
        <bgColor rgb="FFDBDBDB"/>
      </patternFill>
    </fill>
    <fill>
      <patternFill patternType="solid">
        <fgColor rgb="FFDBDBDB"/>
        <bgColor rgb="FFD6E1EE"/>
      </patternFill>
    </fill>
  </fills>
  <borders count="34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>
        <color rgb="FF808080"/>
      </right>
      <top style="thin"/>
      <bottom/>
      <diagonal/>
    </border>
    <border diagonalUp="false" diagonalDown="false">
      <left style="thin">
        <color rgb="FF808080"/>
      </left>
      <right style="thin">
        <color rgb="FF808080"/>
      </right>
      <top style="thin"/>
      <bottom/>
      <diagonal/>
    </border>
    <border diagonalUp="false" diagonalDown="false">
      <left style="thin">
        <color rgb="FF808080"/>
      </left>
      <right style="thin"/>
      <top style="thin"/>
      <bottom/>
      <diagonal/>
    </border>
    <border diagonalUp="false" diagonalDown="false">
      <left style="thin"/>
      <right style="thin">
        <color rgb="FF808080"/>
      </right>
      <top style="thin"/>
      <bottom style="thin"/>
      <diagonal/>
    </border>
    <border diagonalUp="false" diagonalDown="false">
      <left style="thin">
        <color rgb="FF808080"/>
      </left>
      <right style="thin">
        <color rgb="FF808080"/>
      </right>
      <top style="thin"/>
      <bottom style="thin"/>
      <diagonal/>
    </border>
    <border diagonalUp="false" diagonalDown="false">
      <left style="thin">
        <color rgb="FF808080"/>
      </left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3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0" fillId="3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8" fillId="3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5" fontId="8" fillId="3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3" borderId="3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5" fontId="4" fillId="3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5" fontId="4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6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0" fillId="3" borderId="7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4" fillId="3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4" fillId="3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5" fontId="4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4" fillId="0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4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4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7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1" shrinkToFit="false"/>
      <protection locked="true" hidden="false"/>
    </xf>
    <xf numFmtId="164" fontId="4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7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4" fillId="0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0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10" xfId="0" applyFont="true" applyBorder="true" applyAlignment="true" applyProtection="false">
      <alignment horizontal="left" vertical="top" textRotation="0" wrapText="false" indent="1" shrinkToFit="false"/>
      <protection locked="true" hidden="false"/>
    </xf>
    <xf numFmtId="164" fontId="0" fillId="0" borderId="9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9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7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0" fillId="0" borderId="7" xfId="0" applyFont="fals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0" fillId="0" borderId="7" xfId="0" applyFont="fals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0" fillId="0" borderId="8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5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0" fillId="0" borderId="12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12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9" fillId="0" borderId="13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7" fontId="9" fillId="0" borderId="14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4" fontId="4" fillId="0" borderId="1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4" fillId="0" borderId="1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10" fillId="0" borderId="13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7" fontId="10" fillId="0" borderId="14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4" fontId="0" fillId="0" borderId="11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8" fontId="4" fillId="0" borderId="1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12" xfId="0" applyFont="false" applyBorder="true" applyAlignment="true" applyProtection="false">
      <alignment horizontal="left" vertical="center" textRotation="0" wrapText="false" indent="1" shrinkToFit="false"/>
      <protection locked="true" hidden="false"/>
    </xf>
    <xf numFmtId="164" fontId="4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15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8" fontId="4" fillId="0" borderId="1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7" fontId="10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0" fillId="0" borderId="1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0" fillId="0" borderId="7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8" fontId="4" fillId="0" borderId="1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7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7" fontId="10" fillId="0" borderId="1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0" fillId="0" borderId="8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true" indent="0" shrinkToFit="false"/>
      <protection locked="true" hidden="false"/>
    </xf>
    <xf numFmtId="168" fontId="0" fillId="0" borderId="0" xfId="0" applyFont="false" applyBorder="false" applyAlignment="true" applyProtection="false">
      <alignment horizontal="left" vertical="center" textRotation="0" wrapText="tru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center" textRotation="0" wrapText="false" indent="0" shrinkToFit="false"/>
      <protection locked="true" hidden="false"/>
    </xf>
    <xf numFmtId="167" fontId="10" fillId="0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0" fillId="0" borderId="5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3" borderId="18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4" fillId="3" borderId="1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3" borderId="19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7" fontId="8" fillId="3" borderId="1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11" fillId="3" borderId="1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0" fillId="3" borderId="20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3" borderId="19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3" borderId="1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3" borderId="2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5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7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4" fillId="0" borderId="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7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2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3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tru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0" fillId="0" borderId="2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5" fillId="4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5" fillId="4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12" fillId="4" borderId="13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9" fontId="5" fillId="4" borderId="13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9" fontId="5" fillId="4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0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0" fillId="0" borderId="12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5" fillId="0" borderId="13" xfId="0" applyFont="true" applyBorder="true" applyAlignment="true" applyProtection="false">
      <alignment horizontal="right" vertical="center" textRotation="0" wrapText="true" indent="0" shrinkToFit="true"/>
      <protection locked="true" hidden="false"/>
    </xf>
    <xf numFmtId="169" fontId="5" fillId="0" borderId="13" xfId="0" applyFont="true" applyBorder="true" applyAlignment="true" applyProtection="false">
      <alignment horizontal="right" vertical="center" textRotation="0" wrapText="false" indent="0" shrinkToFit="true"/>
      <protection locked="true" hidden="false"/>
    </xf>
    <xf numFmtId="169" fontId="0" fillId="0" borderId="13" xfId="0" applyFont="false" applyBorder="true" applyAlignment="true" applyProtection="false">
      <alignment horizontal="general" vertical="center" textRotation="0" wrapText="false" indent="0" shrinkToFit="true"/>
      <protection locked="true" hidden="false"/>
    </xf>
    <xf numFmtId="169" fontId="0" fillId="0" borderId="1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4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4" fillId="0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4" fillId="0" borderId="13" xfId="0" applyFont="true" applyBorder="true" applyAlignment="true" applyProtection="false">
      <alignment horizontal="general" vertical="center" textRotation="0" wrapText="true" indent="0" shrinkToFit="true"/>
      <protection locked="true" hidden="false"/>
    </xf>
    <xf numFmtId="169" fontId="4" fillId="0" borderId="13" xfId="0" applyFont="true" applyBorder="true" applyAlignment="true" applyProtection="false">
      <alignment horizontal="general" vertical="center" textRotation="0" wrapText="false" indent="0" shrinkToFit="true"/>
      <protection locked="true" hidden="false"/>
    </xf>
    <xf numFmtId="169" fontId="4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0" fillId="0" borderId="1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0" fillId="0" borderId="13" xfId="0" applyFont="false" applyBorder="true" applyAlignment="true" applyProtection="false">
      <alignment horizontal="general" vertical="center" textRotation="0" wrapText="true" indent="0" shrinkToFit="true"/>
      <protection locked="true" hidden="false"/>
    </xf>
    <xf numFmtId="169" fontId="0" fillId="3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0" fillId="3" borderId="13" xfId="0" applyFont="false" applyBorder="true" applyAlignment="true" applyProtection="false">
      <alignment horizontal="general" vertical="center" textRotation="0" wrapText="true" indent="0" shrinkToFit="true"/>
      <protection locked="true" hidden="false"/>
    </xf>
    <xf numFmtId="169" fontId="0" fillId="3" borderId="13" xfId="0" applyFont="false" applyBorder="true" applyAlignment="true" applyProtection="false">
      <alignment horizontal="general" vertical="center" textRotation="0" wrapText="false" indent="0" shrinkToFit="true"/>
      <protection locked="true" hidden="false"/>
    </xf>
    <xf numFmtId="169" fontId="0" fillId="3" borderId="1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2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4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4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4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1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5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2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3" borderId="1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3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3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3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5" fillId="3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1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25" xfId="0" applyFont="false" applyBorder="true" applyAlignment="true" applyProtection="false">
      <alignment horizontal="general" vertical="center" textRotation="0" wrapText="false" indent="0" shrinkToFit="tru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2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3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3" borderId="2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4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4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top" textRotation="0" wrapText="false" indent="0" shrinkToFit="false"/>
      <protection locked="true" hidden="false"/>
    </xf>
    <xf numFmtId="170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3" borderId="26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4" fillId="3" borderId="9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4" fillId="3" borderId="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3" borderId="9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70" fontId="4" fillId="3" borderId="9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7" fontId="4" fillId="3" borderId="9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7" fontId="4" fillId="3" borderId="27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7" fontId="4" fillId="3" borderId="0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4" fontId="15" fillId="0" borderId="28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15" fillId="0" borderId="29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15" fillId="0" borderId="2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29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70" fontId="15" fillId="0" borderId="29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7" fontId="15" fillId="0" borderId="29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7" fontId="15" fillId="0" borderId="30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7" fontId="15" fillId="0" borderId="0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3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15" fillId="0" borderId="3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15" fillId="0" borderId="3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32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70" fontId="15" fillId="0" borderId="32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7" fontId="15" fillId="0" borderId="32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7" fontId="15" fillId="0" borderId="33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4" fontId="15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15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70" fontId="1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0" fontId="16" fillId="0" borderId="0" xfId="0" applyFont="true" applyBorder="true" applyAlignment="true" applyProtection="false">
      <alignment horizontal="center" vertical="top" textRotation="0" wrapText="true" indent="0" shrinkToFit="true"/>
      <protection locked="true" hidden="false"/>
    </xf>
    <xf numFmtId="170" fontId="16" fillId="0" borderId="0" xfId="0" applyFont="true" applyBorder="true" applyAlignment="true" applyProtection="false">
      <alignment horizontal="general" vertical="top" textRotation="0" wrapText="true" indent="0" shrinkToFit="true"/>
      <protection locked="true" hidden="false"/>
    </xf>
    <xf numFmtId="164" fontId="17" fillId="0" borderId="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top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bottom" textRotation="0" wrapText="tru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normální 2" xfId="2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BDBDB"/>
      <rgbColor rgb="FF808080"/>
      <rgbColor rgb="FF9999FF"/>
      <rgbColor rgb="FF993366"/>
      <rgbColor rgb="FFFFFFCC"/>
      <rgbColor rgb="FFCCFFFF"/>
      <rgbColor rgb="FF660066"/>
      <rgbColor rgb="FFFF9966"/>
      <rgbColor rgb="FF0066CC"/>
      <rgbColor rgb="FFD6E1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66FF66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externalLink" Target="externalLinks/externalLink2.xml"/><Relationship Id="rId7" Type="http://schemas.openxmlformats.org/officeDocument/2006/relationships/sharedStrings" Target="sharedStrings.xm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1" TargetMode="External"/>
</Relationships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/>
</externalLink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1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vmlDrawing" Target="../drawings/vmlDrawing2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3.2"/>
  <cols>
    <col collapsed="false" hidden="false" max="1025" min="1" style="0" width="8.50510204081633"/>
  </cols>
  <sheetData>
    <row r="1" customFormat="false" ht="13.2" hidden="false" customHeight="false" outlineLevel="0" collapsed="false">
      <c r="A1" s="1" t="s">
        <v>0</v>
      </c>
    </row>
    <row r="2" customFormat="false" ht="57.75" hidden="false" customHeight="true" outlineLevel="0" collapsed="false">
      <c r="A2" s="2" t="s">
        <v>1</v>
      </c>
      <c r="B2" s="2"/>
      <c r="C2" s="2"/>
      <c r="D2" s="2"/>
      <c r="E2" s="2"/>
      <c r="F2" s="2"/>
      <c r="G2" s="2"/>
    </row>
  </sheetData>
  <mergeCells count="1">
    <mergeCell ref="A2:G2"/>
  </mergeCells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tabColor rgb="FF66FF66"/>
    <pageSetUpPr fitToPage="false"/>
  </sheetPr>
  <dimension ref="A1:O56"/>
  <sheetViews>
    <sheetView windowProtection="false" showFormulas="false" showGridLines="false" showRowColHeaders="true" showZeros="true" rightToLeft="false" tabSelected="true" showOutlineSymbols="true" defaultGridColor="true" view="normal" topLeftCell="B17" colorId="64" zoomScale="100" zoomScaleNormal="100" zoomScalePageLayoutView="75" workbookViewId="0">
      <selection pane="topLeft" activeCell="G32" activeCellId="0" sqref="G32"/>
    </sheetView>
  </sheetViews>
  <sheetFormatPr defaultRowHeight="13.2"/>
  <cols>
    <col collapsed="false" hidden="true" max="1" min="1" style="0" width="0"/>
    <col collapsed="false" hidden="false" max="2" min="2" style="0" width="13.2295918367347"/>
    <col collapsed="false" hidden="false" max="3" min="3" style="3" width="7.29081632653061"/>
    <col collapsed="false" hidden="false" max="4" min="4" style="3" width="12.8265306122449"/>
    <col collapsed="false" hidden="false" max="5" min="5" style="3" width="9.58673469387755"/>
    <col collapsed="false" hidden="false" max="6" min="6" style="0" width="11.4744897959184"/>
    <col collapsed="false" hidden="false" max="9" min="7" style="0" width="12.8265306122449"/>
    <col collapsed="false" hidden="false" max="10" min="10" style="0" width="5.39795918367347"/>
    <col collapsed="false" hidden="false" max="11" min="11" style="0" width="4.18367346938776"/>
    <col collapsed="false" hidden="false" max="15" min="12" style="0" width="10.530612244898"/>
    <col collapsed="false" hidden="false" max="1025" min="16" style="0" width="8.77551020408163"/>
  </cols>
  <sheetData>
    <row r="1" customFormat="false" ht="33.75" hidden="false" customHeight="true" outlineLevel="0" collapsed="false">
      <c r="A1" s="4" t="s">
        <v>2</v>
      </c>
      <c r="B1" s="5" t="s">
        <v>3</v>
      </c>
      <c r="C1" s="5"/>
      <c r="D1" s="5"/>
      <c r="E1" s="5"/>
      <c r="F1" s="5"/>
      <c r="G1" s="5"/>
      <c r="H1" s="5"/>
      <c r="I1" s="5"/>
      <c r="J1" s="5"/>
    </row>
    <row r="2" customFormat="false" ht="36" hidden="false" customHeight="true" outlineLevel="0" collapsed="false">
      <c r="A2" s="6"/>
      <c r="B2" s="7" t="s">
        <v>4</v>
      </c>
      <c r="C2" s="8"/>
      <c r="D2" s="9" t="s">
        <v>5</v>
      </c>
      <c r="E2" s="10" t="s">
        <v>6</v>
      </c>
      <c r="F2" s="10"/>
      <c r="G2" s="10"/>
      <c r="H2" s="10"/>
      <c r="I2" s="10"/>
      <c r="J2" s="10"/>
      <c r="O2" s="11"/>
    </row>
    <row r="3" customFormat="false" ht="27" hidden="false" customHeight="true" outlineLevel="0" collapsed="false">
      <c r="A3" s="6"/>
      <c r="B3" s="12" t="s">
        <v>7</v>
      </c>
      <c r="C3" s="8"/>
      <c r="D3" s="13" t="s">
        <v>8</v>
      </c>
      <c r="E3" s="14" t="s">
        <v>9</v>
      </c>
      <c r="F3" s="14"/>
      <c r="G3" s="14"/>
      <c r="H3" s="14"/>
      <c r="I3" s="14"/>
      <c r="J3" s="14"/>
    </row>
    <row r="4" customFormat="false" ht="23.25" hidden="false" customHeight="true" outlineLevel="0" collapsed="false">
      <c r="A4" s="15" t="n">
        <v>405</v>
      </c>
      <c r="B4" s="16" t="s">
        <v>10</v>
      </c>
      <c r="C4" s="17"/>
      <c r="D4" s="18" t="s">
        <v>11</v>
      </c>
      <c r="E4" s="19" t="s">
        <v>12</v>
      </c>
      <c r="F4" s="19"/>
      <c r="G4" s="19"/>
      <c r="H4" s="19"/>
      <c r="I4" s="19"/>
      <c r="J4" s="19"/>
    </row>
    <row r="5" customFormat="false" ht="24" hidden="false" customHeight="true" outlineLevel="0" collapsed="false">
      <c r="A5" s="6"/>
      <c r="B5" s="20" t="s">
        <v>13</v>
      </c>
      <c r="C5" s="0"/>
      <c r="D5" s="21" t="s">
        <v>14</v>
      </c>
      <c r="E5" s="21"/>
      <c r="F5" s="21"/>
      <c r="G5" s="21"/>
      <c r="H5" s="22" t="s">
        <v>15</v>
      </c>
      <c r="I5" s="23" t="s">
        <v>16</v>
      </c>
      <c r="J5" s="24"/>
    </row>
    <row r="6" customFormat="false" ht="15.75" hidden="false" customHeight="true" outlineLevel="0" collapsed="false">
      <c r="A6" s="6"/>
      <c r="B6" s="25"/>
      <c r="C6" s="26"/>
      <c r="D6" s="27" t="s">
        <v>17</v>
      </c>
      <c r="E6" s="27"/>
      <c r="F6" s="27"/>
      <c r="G6" s="27"/>
      <c r="H6" s="22" t="s">
        <v>18</v>
      </c>
      <c r="I6" s="28"/>
      <c r="J6" s="24"/>
    </row>
    <row r="7" customFormat="false" ht="15.75" hidden="false" customHeight="true" outlineLevel="0" collapsed="false">
      <c r="A7" s="6"/>
      <c r="B7" s="29"/>
      <c r="C7" s="30"/>
      <c r="D7" s="31" t="s">
        <v>19</v>
      </c>
      <c r="E7" s="32" t="s">
        <v>20</v>
      </c>
      <c r="F7" s="32"/>
      <c r="G7" s="32"/>
      <c r="H7" s="33"/>
      <c r="I7" s="34"/>
      <c r="J7" s="35"/>
    </row>
    <row r="8" customFormat="false" ht="24" hidden="true" customHeight="true" outlineLevel="0" collapsed="false">
      <c r="A8" s="6"/>
      <c r="B8" s="20" t="s">
        <v>21</v>
      </c>
      <c r="C8" s="0"/>
      <c r="D8" s="36"/>
      <c r="E8" s="0"/>
      <c r="H8" s="22" t="s">
        <v>15</v>
      </c>
      <c r="I8" s="28"/>
      <c r="J8" s="24"/>
    </row>
    <row r="9" customFormat="false" ht="15.75" hidden="true" customHeight="true" outlineLevel="0" collapsed="false">
      <c r="A9" s="6"/>
      <c r="B9" s="6"/>
      <c r="C9" s="0"/>
      <c r="D9" s="36"/>
      <c r="E9" s="0"/>
      <c r="H9" s="22" t="s">
        <v>18</v>
      </c>
      <c r="I9" s="28"/>
      <c r="J9" s="24"/>
    </row>
    <row r="10" customFormat="false" ht="15.75" hidden="true" customHeight="true" outlineLevel="0" collapsed="false">
      <c r="A10" s="6"/>
      <c r="B10" s="37"/>
      <c r="C10" s="30"/>
      <c r="D10" s="38"/>
      <c r="E10" s="39"/>
      <c r="F10" s="33"/>
      <c r="G10" s="40"/>
      <c r="H10" s="40"/>
      <c r="I10" s="41"/>
      <c r="J10" s="35"/>
    </row>
    <row r="11" customFormat="false" ht="24" hidden="false" customHeight="true" outlineLevel="0" collapsed="false">
      <c r="A11" s="6"/>
      <c r="B11" s="20" t="s">
        <v>22</v>
      </c>
      <c r="C11" s="0"/>
      <c r="D11" s="42" t="s">
        <v>23</v>
      </c>
      <c r="E11" s="42"/>
      <c r="F11" s="42"/>
      <c r="G11" s="42"/>
      <c r="H11" s="22" t="s">
        <v>15</v>
      </c>
      <c r="I11" s="23" t="s">
        <v>24</v>
      </c>
      <c r="J11" s="24"/>
    </row>
    <row r="12" customFormat="false" ht="15.75" hidden="false" customHeight="true" outlineLevel="0" collapsed="false">
      <c r="A12" s="6"/>
      <c r="B12" s="25"/>
      <c r="C12" s="26"/>
      <c r="D12" s="43" t="s">
        <v>25</v>
      </c>
      <c r="E12" s="43"/>
      <c r="F12" s="43"/>
      <c r="G12" s="43"/>
      <c r="H12" s="22" t="s">
        <v>18</v>
      </c>
      <c r="I12" s="23" t="s">
        <v>26</v>
      </c>
      <c r="J12" s="24"/>
    </row>
    <row r="13" customFormat="false" ht="15.75" hidden="false" customHeight="true" outlineLevel="0" collapsed="false">
      <c r="A13" s="6"/>
      <c r="B13" s="29"/>
      <c r="C13" s="30"/>
      <c r="D13" s="31" t="s">
        <v>27</v>
      </c>
      <c r="E13" s="44" t="s">
        <v>28</v>
      </c>
      <c r="F13" s="44"/>
      <c r="G13" s="44"/>
      <c r="H13" s="45"/>
      <c r="I13" s="34"/>
      <c r="J13" s="35"/>
    </row>
    <row r="14" customFormat="false" ht="24" hidden="false" customHeight="true" outlineLevel="0" collapsed="false">
      <c r="A14" s="6"/>
      <c r="B14" s="46" t="s">
        <v>29</v>
      </c>
      <c r="C14" s="47"/>
      <c r="D14" s="48"/>
      <c r="E14" s="49"/>
      <c r="F14" s="50"/>
      <c r="G14" s="50"/>
      <c r="H14" s="51"/>
      <c r="I14" s="50"/>
      <c r="J14" s="52"/>
    </row>
    <row r="15" customFormat="false" ht="32.25" hidden="false" customHeight="true" outlineLevel="0" collapsed="false">
      <c r="A15" s="6"/>
      <c r="B15" s="37" t="s">
        <v>30</v>
      </c>
      <c r="C15" s="53"/>
      <c r="D15" s="54"/>
      <c r="E15" s="55"/>
      <c r="F15" s="55"/>
      <c r="G15" s="56"/>
      <c r="H15" s="56"/>
      <c r="I15" s="57" t="s">
        <v>31</v>
      </c>
      <c r="J15" s="57"/>
    </row>
    <row r="16" customFormat="false" ht="23.25" hidden="false" customHeight="true" outlineLevel="0" collapsed="false">
      <c r="A16" s="58" t="s">
        <v>32</v>
      </c>
      <c r="B16" s="59" t="s">
        <v>32</v>
      </c>
      <c r="C16" s="60"/>
      <c r="D16" s="61"/>
      <c r="E16" s="62"/>
      <c r="F16" s="62"/>
      <c r="G16" s="62"/>
      <c r="H16" s="62"/>
      <c r="I16" s="63" t="n">
        <v>-304149.75</v>
      </c>
      <c r="J16" s="63"/>
    </row>
    <row r="17" customFormat="false" ht="23.25" hidden="false" customHeight="true" outlineLevel="0" collapsed="false">
      <c r="A17" s="58" t="s">
        <v>33</v>
      </c>
      <c r="B17" s="59" t="s">
        <v>33</v>
      </c>
      <c r="C17" s="60"/>
      <c r="D17" s="61"/>
      <c r="E17" s="62"/>
      <c r="F17" s="62"/>
      <c r="G17" s="62"/>
      <c r="H17" s="62"/>
      <c r="I17" s="63" t="n">
        <v>-97961.19</v>
      </c>
      <c r="J17" s="63"/>
    </row>
    <row r="18" customFormat="false" ht="23.25" hidden="false" customHeight="true" outlineLevel="0" collapsed="false">
      <c r="A18" s="58" t="s">
        <v>34</v>
      </c>
      <c r="B18" s="59" t="s">
        <v>34</v>
      </c>
      <c r="C18" s="60"/>
      <c r="D18" s="61"/>
      <c r="E18" s="62"/>
      <c r="F18" s="62"/>
      <c r="G18" s="62"/>
      <c r="H18" s="62"/>
      <c r="I18" s="63" t="n">
        <v>0</v>
      </c>
      <c r="J18" s="63"/>
    </row>
    <row r="19" customFormat="false" ht="23.25" hidden="false" customHeight="true" outlineLevel="0" collapsed="false">
      <c r="A19" s="58" t="s">
        <v>35</v>
      </c>
      <c r="B19" s="59" t="s">
        <v>36</v>
      </c>
      <c r="C19" s="60"/>
      <c r="D19" s="61"/>
      <c r="E19" s="62"/>
      <c r="F19" s="62"/>
      <c r="G19" s="62"/>
      <c r="H19" s="62"/>
      <c r="I19" s="63" t="n">
        <v>0</v>
      </c>
      <c r="J19" s="63"/>
    </row>
    <row r="20" customFormat="false" ht="23.25" hidden="false" customHeight="true" outlineLevel="0" collapsed="false">
      <c r="A20" s="58" t="s">
        <v>37</v>
      </c>
      <c r="B20" s="59" t="s">
        <v>38</v>
      </c>
      <c r="C20" s="60"/>
      <c r="D20" s="61"/>
      <c r="E20" s="62"/>
      <c r="F20" s="62"/>
      <c r="G20" s="62"/>
      <c r="H20" s="62"/>
      <c r="I20" s="63" t="n">
        <v>0</v>
      </c>
      <c r="J20" s="63"/>
    </row>
    <row r="21" customFormat="false" ht="23.25" hidden="false" customHeight="true" outlineLevel="0" collapsed="false">
      <c r="A21" s="6"/>
      <c r="B21" s="64" t="s">
        <v>31</v>
      </c>
      <c r="C21" s="65"/>
      <c r="D21" s="66"/>
      <c r="E21" s="67"/>
      <c r="F21" s="67"/>
      <c r="G21" s="67"/>
      <c r="H21" s="67"/>
      <c r="I21" s="68" t="n">
        <f aca="false">SUM(I16:J20)</f>
        <v>-402110.94</v>
      </c>
      <c r="J21" s="68"/>
    </row>
    <row r="22" customFormat="false" ht="33" hidden="false" customHeight="true" outlineLevel="0" collapsed="false">
      <c r="A22" s="6"/>
      <c r="B22" s="69" t="s">
        <v>39</v>
      </c>
      <c r="C22" s="60"/>
      <c r="D22" s="61"/>
      <c r="E22" s="70"/>
      <c r="F22" s="71"/>
      <c r="G22" s="72"/>
      <c r="H22" s="72"/>
      <c r="I22" s="72"/>
      <c r="J22" s="73"/>
    </row>
    <row r="23" customFormat="false" ht="23.25" hidden="false" customHeight="true" outlineLevel="0" collapsed="false">
      <c r="A23" s="6"/>
      <c r="B23" s="59" t="s">
        <v>40</v>
      </c>
      <c r="C23" s="60"/>
      <c r="D23" s="61"/>
      <c r="E23" s="74" t="n">
        <v>15</v>
      </c>
      <c r="F23" s="71" t="s">
        <v>41</v>
      </c>
      <c r="G23" s="75" t="n">
        <v>0</v>
      </c>
      <c r="H23" s="75"/>
      <c r="I23" s="75"/>
      <c r="J23" s="73" t="str">
        <f aca="false">Mena</f>
        <v>CZK</v>
      </c>
    </row>
    <row r="24" customFormat="false" ht="23.25" hidden="false" customHeight="true" outlineLevel="0" collapsed="false">
      <c r="A24" s="6"/>
      <c r="B24" s="59" t="s">
        <v>42</v>
      </c>
      <c r="C24" s="60"/>
      <c r="D24" s="61"/>
      <c r="E24" s="74" t="n">
        <f aca="false">SazbaDPH1</f>
        <v>15</v>
      </c>
      <c r="F24" s="71" t="s">
        <v>41</v>
      </c>
      <c r="G24" s="76" t="n">
        <v>0</v>
      </c>
      <c r="H24" s="76"/>
      <c r="I24" s="76"/>
      <c r="J24" s="73" t="str">
        <f aca="false">Mena</f>
        <v>CZK</v>
      </c>
    </row>
    <row r="25" customFormat="false" ht="23.25" hidden="false" customHeight="true" outlineLevel="0" collapsed="false">
      <c r="A25" s="6"/>
      <c r="B25" s="59" t="s">
        <v>43</v>
      </c>
      <c r="C25" s="60"/>
      <c r="D25" s="61"/>
      <c r="E25" s="74" t="n">
        <v>21</v>
      </c>
      <c r="F25" s="71" t="s">
        <v>41</v>
      </c>
      <c r="G25" s="75" t="n">
        <v>-402110.94</v>
      </c>
      <c r="H25" s="75"/>
      <c r="I25" s="75"/>
      <c r="J25" s="73" t="str">
        <f aca="false">Mena</f>
        <v>CZK</v>
      </c>
    </row>
    <row r="26" customFormat="false" ht="23.25" hidden="false" customHeight="true" outlineLevel="0" collapsed="false">
      <c r="A26" s="6"/>
      <c r="B26" s="77" t="s">
        <v>44</v>
      </c>
      <c r="C26" s="78"/>
      <c r="D26" s="54"/>
      <c r="E26" s="79" t="n">
        <f aca="false">SazbaDPH2</f>
        <v>21</v>
      </c>
      <c r="F26" s="80" t="s">
        <v>41</v>
      </c>
      <c r="G26" s="81" t="n">
        <f aca="false">ZakladDPHZakl*0.21</f>
        <v>-84443.2974</v>
      </c>
      <c r="H26" s="81"/>
      <c r="I26" s="81"/>
      <c r="J26" s="82" t="str">
        <f aca="false">Mena</f>
        <v>CZK</v>
      </c>
    </row>
    <row r="27" customFormat="false" ht="23.25" hidden="false" customHeight="true" outlineLevel="0" collapsed="false">
      <c r="A27" s="6"/>
      <c r="B27" s="20" t="s">
        <v>45</v>
      </c>
      <c r="C27" s="83"/>
      <c r="D27" s="84"/>
      <c r="E27" s="83"/>
      <c r="F27" s="85"/>
      <c r="G27" s="86" t="n">
        <v>0.24</v>
      </c>
      <c r="H27" s="86"/>
      <c r="I27" s="86"/>
      <c r="J27" s="87" t="str">
        <f aca="false">Mena</f>
        <v>CZK</v>
      </c>
    </row>
    <row r="28" customFormat="false" ht="27.75" hidden="true" customHeight="true" outlineLevel="0" collapsed="false">
      <c r="A28" s="6"/>
      <c r="B28" s="88" t="s">
        <v>46</v>
      </c>
      <c r="C28" s="89"/>
      <c r="D28" s="89"/>
      <c r="E28" s="90"/>
      <c r="F28" s="91"/>
      <c r="G28" s="92" t="n">
        <v>-383388.24</v>
      </c>
      <c r="H28" s="92"/>
      <c r="I28" s="92"/>
      <c r="J28" s="93" t="str">
        <f aca="false">Mena</f>
        <v>CZK</v>
      </c>
    </row>
    <row r="29" customFormat="false" ht="27.75" hidden="false" customHeight="true" outlineLevel="0" collapsed="false">
      <c r="A29" s="6"/>
      <c r="B29" s="88" t="s">
        <v>47</v>
      </c>
      <c r="C29" s="94"/>
      <c r="D29" s="94"/>
      <c r="E29" s="94"/>
      <c r="F29" s="95"/>
      <c r="G29" s="92" t="n">
        <f aca="false">ZakladDPHZakl+DPHZakl+Zaokrouhleni</f>
        <v>-486553.9974</v>
      </c>
      <c r="H29" s="92"/>
      <c r="I29" s="92"/>
      <c r="J29" s="96" t="s">
        <v>48</v>
      </c>
    </row>
    <row r="30" customFormat="false" ht="12.75" hidden="false" customHeight="true" outlineLevel="0" collapsed="false">
      <c r="A30" s="6"/>
      <c r="B30" s="6"/>
      <c r="C30" s="0"/>
      <c r="D30" s="0"/>
      <c r="E30" s="0"/>
      <c r="J30" s="97"/>
    </row>
    <row r="31" customFormat="false" ht="30" hidden="false" customHeight="true" outlineLevel="0" collapsed="false">
      <c r="A31" s="6"/>
      <c r="B31" s="6"/>
      <c r="C31" s="0"/>
      <c r="D31" s="0"/>
      <c r="E31" s="0"/>
      <c r="J31" s="97"/>
    </row>
    <row r="32" customFormat="false" ht="18.75" hidden="false" customHeight="true" outlineLevel="0" collapsed="false">
      <c r="A32" s="6"/>
      <c r="B32" s="98"/>
      <c r="C32" s="99" t="s">
        <v>49</v>
      </c>
      <c r="D32" s="100" t="s">
        <v>50</v>
      </c>
      <c r="E32" s="100"/>
      <c r="F32" s="101" t="s">
        <v>51</v>
      </c>
      <c r="G32" s="102" t="n">
        <v>43864</v>
      </c>
      <c r="H32" s="103"/>
      <c r="I32" s="104"/>
      <c r="J32" s="97"/>
    </row>
    <row r="33" customFormat="false" ht="47.25" hidden="false" customHeight="true" outlineLevel="0" collapsed="false">
      <c r="A33" s="6"/>
      <c r="B33" s="6"/>
      <c r="C33" s="0"/>
      <c r="D33" s="0"/>
      <c r="E33" s="0"/>
      <c r="J33" s="97"/>
    </row>
    <row r="34" s="1" customFormat="true" ht="18.75" hidden="false" customHeight="true" outlineLevel="0" collapsed="false">
      <c r="A34" s="105"/>
      <c r="B34" s="105"/>
      <c r="C34" s="106"/>
      <c r="D34" s="107"/>
      <c r="E34" s="107"/>
      <c r="G34" s="108"/>
      <c r="H34" s="108"/>
      <c r="I34" s="108"/>
      <c r="J34" s="109"/>
    </row>
    <row r="35" customFormat="false" ht="12.75" hidden="false" customHeight="true" outlineLevel="0" collapsed="false">
      <c r="A35" s="6"/>
      <c r="B35" s="6"/>
      <c r="C35" s="0"/>
      <c r="D35" s="110" t="s">
        <v>52</v>
      </c>
      <c r="E35" s="110"/>
      <c r="H35" s="111" t="s">
        <v>53</v>
      </c>
      <c r="J35" s="97"/>
    </row>
    <row r="36" customFormat="false" ht="13.5" hidden="false" customHeight="true" outlineLevel="0" collapsed="false">
      <c r="A36" s="112"/>
      <c r="B36" s="112"/>
      <c r="C36" s="113"/>
      <c r="D36" s="113"/>
      <c r="E36" s="113"/>
      <c r="F36" s="114"/>
      <c r="G36" s="114"/>
      <c r="H36" s="114"/>
      <c r="I36" s="114"/>
      <c r="J36" s="115"/>
    </row>
    <row r="37" customFormat="false" ht="27" hidden="true" customHeight="true" outlineLevel="0" collapsed="false">
      <c r="B37" s="116" t="s">
        <v>54</v>
      </c>
      <c r="C37" s="117"/>
      <c r="D37" s="117"/>
      <c r="E37" s="117"/>
      <c r="F37" s="118"/>
      <c r="G37" s="118"/>
      <c r="H37" s="118"/>
      <c r="I37" s="118"/>
      <c r="J37" s="119"/>
    </row>
    <row r="38" customFormat="false" ht="25.5" hidden="true" customHeight="true" outlineLevel="0" collapsed="false">
      <c r="A38" s="120" t="s">
        <v>55</v>
      </c>
      <c r="B38" s="121" t="s">
        <v>56</v>
      </c>
      <c r="C38" s="122" t="s">
        <v>57</v>
      </c>
      <c r="D38" s="122"/>
      <c r="E38" s="122"/>
      <c r="F38" s="123" t="str">
        <f aca="false">B23</f>
        <v>Základ pro sníženou DPH</v>
      </c>
      <c r="G38" s="123" t="str">
        <f aca="false">B25</f>
        <v>Základ pro základní DPH</v>
      </c>
      <c r="H38" s="124" t="s">
        <v>58</v>
      </c>
      <c r="I38" s="124" t="s">
        <v>59</v>
      </c>
      <c r="J38" s="125" t="s">
        <v>41</v>
      </c>
    </row>
    <row r="39" customFormat="false" ht="25.5" hidden="true" customHeight="true" outlineLevel="0" collapsed="false">
      <c r="A39" s="120" t="n">
        <v>1</v>
      </c>
      <c r="B39" s="126" t="s">
        <v>60</v>
      </c>
      <c r="C39" s="127"/>
      <c r="D39" s="127"/>
      <c r="E39" s="127"/>
      <c r="F39" s="128" t="n">
        <v>0</v>
      </c>
      <c r="G39" s="129" t="n">
        <v>-383388.24</v>
      </c>
      <c r="H39" s="130" t="n">
        <v>-80511.53</v>
      </c>
      <c r="I39" s="130" t="n">
        <v>-463899.77</v>
      </c>
      <c r="J39" s="131" t="n">
        <f aca="false">IF(CenaCelkemVypocet=0,"",I39/CenaCelkemVypocet*100)</f>
        <v>100</v>
      </c>
    </row>
    <row r="40" customFormat="false" ht="25.5" hidden="true" customHeight="true" outlineLevel="0" collapsed="false">
      <c r="A40" s="120" t="n">
        <v>2</v>
      </c>
      <c r="B40" s="132" t="s">
        <v>8</v>
      </c>
      <c r="C40" s="133" t="s">
        <v>9</v>
      </c>
      <c r="D40" s="133"/>
      <c r="E40" s="133"/>
      <c r="F40" s="134" t="n">
        <v>0</v>
      </c>
      <c r="G40" s="135" t="n">
        <v>-383388.24</v>
      </c>
      <c r="H40" s="135" t="n">
        <v>-80511.53</v>
      </c>
      <c r="I40" s="135" t="n">
        <v>-463899.77</v>
      </c>
      <c r="J40" s="136" t="n">
        <f aca="false">IF(CenaCelkemVypocet=0,"",I40/CenaCelkemVypocet*100)</f>
        <v>100</v>
      </c>
    </row>
    <row r="41" customFormat="false" ht="25.5" hidden="true" customHeight="true" outlineLevel="0" collapsed="false">
      <c r="A41" s="120" t="n">
        <v>3</v>
      </c>
      <c r="B41" s="137" t="s">
        <v>11</v>
      </c>
      <c r="C41" s="127" t="s">
        <v>12</v>
      </c>
      <c r="D41" s="127"/>
      <c r="E41" s="127"/>
      <c r="F41" s="138" t="n">
        <v>0</v>
      </c>
      <c r="G41" s="130" t="n">
        <v>-383388.24</v>
      </c>
      <c r="H41" s="130" t="n">
        <v>-80511.53</v>
      </c>
      <c r="I41" s="130" t="n">
        <v>-463899.77</v>
      </c>
      <c r="J41" s="131" t="n">
        <f aca="false">IF(CenaCelkemVypocet=0,"",I41/CenaCelkemVypocet*100)</f>
        <v>100</v>
      </c>
    </row>
    <row r="42" customFormat="false" ht="25.5" hidden="true" customHeight="true" outlineLevel="0" collapsed="false">
      <c r="A42" s="120"/>
      <c r="B42" s="139" t="s">
        <v>61</v>
      </c>
      <c r="C42" s="139"/>
      <c r="D42" s="139"/>
      <c r="E42" s="139"/>
      <c r="F42" s="140" t="n">
        <f aca="false">SUMIF(A39:A41,"=1",F39:F41)</f>
        <v>0</v>
      </c>
      <c r="G42" s="141" t="n">
        <f aca="false">SUMIF(A39:A41,"=1",G39:G41)</f>
        <v>-383388.24</v>
      </c>
      <c r="H42" s="141" t="n">
        <f aca="false">SUMIF(A39:A41,"=1",H39:H41)</f>
        <v>-80511.53</v>
      </c>
      <c r="I42" s="141" t="n">
        <f aca="false">SUMIF(A39:A41,"=1",I39:I41)</f>
        <v>-463899.77</v>
      </c>
      <c r="J42" s="142" t="n">
        <f aca="false">SUMIF(A39:A41,"=1",J39:J41)</f>
        <v>100</v>
      </c>
    </row>
    <row r="43" customFormat="false" ht="13.2" hidden="false" customHeight="false" outlineLevel="0" collapsed="false">
      <c r="C43" s="0"/>
      <c r="D43" s="0"/>
      <c r="E43" s="0"/>
    </row>
    <row r="46" customFormat="false" ht="15.6" hidden="false" customHeight="false" outlineLevel="0" collapsed="false">
      <c r="B46" s="143" t="s">
        <v>62</v>
      </c>
      <c r="C46" s="0"/>
      <c r="D46" s="0"/>
      <c r="E46" s="0"/>
    </row>
    <row r="47" customFormat="false" ht="13.2" hidden="false" customHeight="false" outlineLevel="0" collapsed="false">
      <c r="C47" s="0"/>
      <c r="D47" s="0"/>
      <c r="E47" s="0"/>
    </row>
    <row r="48" customFormat="false" ht="25.5" hidden="false" customHeight="true" outlineLevel="0" collapsed="false">
      <c r="A48" s="144"/>
      <c r="B48" s="145" t="s">
        <v>56</v>
      </c>
      <c r="C48" s="145" t="s">
        <v>57</v>
      </c>
      <c r="D48" s="146"/>
      <c r="E48" s="146"/>
      <c r="F48" s="147" t="s">
        <v>63</v>
      </c>
      <c r="G48" s="147"/>
      <c r="H48" s="147"/>
      <c r="I48" s="147" t="s">
        <v>31</v>
      </c>
      <c r="J48" s="147" t="s">
        <v>41</v>
      </c>
    </row>
    <row r="49" customFormat="false" ht="36.75" hidden="false" customHeight="true" outlineLevel="0" collapsed="false">
      <c r="A49" s="148"/>
      <c r="B49" s="149" t="s">
        <v>64</v>
      </c>
      <c r="C49" s="150" t="s">
        <v>65</v>
      </c>
      <c r="D49" s="150"/>
      <c r="E49" s="150"/>
      <c r="F49" s="151" t="s">
        <v>32</v>
      </c>
      <c r="G49" s="152"/>
      <c r="H49" s="152"/>
      <c r="I49" s="152" t="n">
        <v>-2333.45</v>
      </c>
      <c r="J49" s="153" t="n">
        <f aca="false">IF(I56=0,"",I49/I56*100)</f>
        <v>0.580300053512595</v>
      </c>
    </row>
    <row r="50" customFormat="false" ht="36.75" hidden="false" customHeight="true" outlineLevel="0" collapsed="false">
      <c r="A50" s="148"/>
      <c r="B50" s="149" t="s">
        <v>8</v>
      </c>
      <c r="C50" s="150" t="s">
        <v>66</v>
      </c>
      <c r="D50" s="150"/>
      <c r="E50" s="150"/>
      <c r="F50" s="151" t="s">
        <v>32</v>
      </c>
      <c r="G50" s="152"/>
      <c r="H50" s="152"/>
      <c r="I50" s="152" t="n">
        <v>-11589.12</v>
      </c>
      <c r="J50" s="153" t="n">
        <f aca="false">IF(I56=0,"",I50/I56*100)</f>
        <v>2.88207030626921</v>
      </c>
    </row>
    <row r="51" customFormat="false" ht="36.75" hidden="false" customHeight="true" outlineLevel="0" collapsed="false">
      <c r="A51" s="148"/>
      <c r="B51" s="149" t="s">
        <v>67</v>
      </c>
      <c r="C51" s="150" t="s">
        <v>68</v>
      </c>
      <c r="D51" s="150"/>
      <c r="E51" s="150"/>
      <c r="F51" s="151" t="s">
        <v>32</v>
      </c>
      <c r="G51" s="152"/>
      <c r="H51" s="152"/>
      <c r="I51" s="152" t="n">
        <v>-30248.4</v>
      </c>
      <c r="J51" s="153" t="n">
        <f aca="false">IF(I56=0,"",I51/I56*100)</f>
        <v>7.5224016536332</v>
      </c>
    </row>
    <row r="52" customFormat="false" ht="36.75" hidden="false" customHeight="true" outlineLevel="0" collapsed="false">
      <c r="A52" s="148"/>
      <c r="B52" s="149" t="s">
        <v>69</v>
      </c>
      <c r="C52" s="150" t="s">
        <v>70</v>
      </c>
      <c r="D52" s="150"/>
      <c r="E52" s="150"/>
      <c r="F52" s="151" t="s">
        <v>32</v>
      </c>
      <c r="G52" s="152"/>
      <c r="H52" s="152"/>
      <c r="I52" s="152" t="n">
        <v>-251550</v>
      </c>
      <c r="J52" s="153" t="n">
        <f aca="false">IF(I56=0,"",I52/I56*100)</f>
        <v>62.557362900895</v>
      </c>
    </row>
    <row r="53" customFormat="false" ht="36.75" hidden="false" customHeight="true" outlineLevel="0" collapsed="false">
      <c r="A53" s="148"/>
      <c r="B53" s="149" t="s">
        <v>71</v>
      </c>
      <c r="C53" s="150" t="s">
        <v>72</v>
      </c>
      <c r="D53" s="150"/>
      <c r="E53" s="150"/>
      <c r="F53" s="151" t="s">
        <v>32</v>
      </c>
      <c r="G53" s="152"/>
      <c r="H53" s="152"/>
      <c r="I53" s="152" t="n">
        <v>-8428.78</v>
      </c>
      <c r="J53" s="153" t="n">
        <f aca="false">IF(I56=0,"",I53/I56*100)</f>
        <v>2.09613297265675</v>
      </c>
    </row>
    <row r="54" customFormat="false" ht="36.75" hidden="false" customHeight="true" outlineLevel="0" collapsed="false">
      <c r="A54" s="148"/>
      <c r="B54" s="149" t="s">
        <v>73</v>
      </c>
      <c r="C54" s="150" t="s">
        <v>74</v>
      </c>
      <c r="D54" s="150"/>
      <c r="E54" s="150"/>
      <c r="F54" s="151" t="s">
        <v>33</v>
      </c>
      <c r="G54" s="152"/>
      <c r="H54" s="152"/>
      <c r="I54" s="152" t="n">
        <v>-20824.3</v>
      </c>
      <c r="J54" s="153" t="n">
        <f aca="false">IF(I56=0,"",I54/I56*100)</f>
        <v>5.17874495033634</v>
      </c>
    </row>
    <row r="55" customFormat="false" ht="36.75" hidden="false" customHeight="true" outlineLevel="0" collapsed="false">
      <c r="A55" s="148"/>
      <c r="B55" s="149" t="s">
        <v>75</v>
      </c>
      <c r="C55" s="150" t="s">
        <v>76</v>
      </c>
      <c r="D55" s="150"/>
      <c r="E55" s="150"/>
      <c r="F55" s="151" t="s">
        <v>33</v>
      </c>
      <c r="G55" s="152"/>
      <c r="H55" s="152"/>
      <c r="I55" s="152" t="n">
        <v>-77136.89</v>
      </c>
      <c r="J55" s="153" t="n">
        <f aca="false">IF(I56=0,"",I55/I56*100)</f>
        <v>19.1829871626969</v>
      </c>
    </row>
    <row r="56" customFormat="false" ht="25.5" hidden="false" customHeight="true" outlineLevel="0" collapsed="false">
      <c r="A56" s="154"/>
      <c r="B56" s="155" t="s">
        <v>59</v>
      </c>
      <c r="C56" s="156"/>
      <c r="D56" s="157"/>
      <c r="E56" s="157"/>
      <c r="F56" s="158"/>
      <c r="G56" s="159"/>
      <c r="H56" s="159"/>
      <c r="I56" s="159" t="n">
        <f aca="false">SUM(I49:I55)</f>
        <v>-402110.94</v>
      </c>
      <c r="J56" s="160" t="n">
        <f aca="false">SUM(J49:J55)</f>
        <v>100</v>
      </c>
    </row>
  </sheetData>
  <mergeCells count="52">
    <mergeCell ref="B1:J1"/>
    <mergeCell ref="E2:J2"/>
    <mergeCell ref="E3:J3"/>
    <mergeCell ref="E4:J4"/>
    <mergeCell ref="D5:G5"/>
    <mergeCell ref="D6:G6"/>
    <mergeCell ref="E7:G7"/>
    <mergeCell ref="D11:G11"/>
    <mergeCell ref="D12:G12"/>
    <mergeCell ref="E13:G13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G23:I23"/>
    <mergeCell ref="G24:I24"/>
    <mergeCell ref="G25:I25"/>
    <mergeCell ref="G26:I26"/>
    <mergeCell ref="G27:I27"/>
    <mergeCell ref="G28:I28"/>
    <mergeCell ref="G29:I29"/>
    <mergeCell ref="D34:E34"/>
    <mergeCell ref="G34:I34"/>
    <mergeCell ref="D35:E35"/>
    <mergeCell ref="C39:E39"/>
    <mergeCell ref="C40:E40"/>
    <mergeCell ref="C41:E41"/>
    <mergeCell ref="B42:E42"/>
    <mergeCell ref="C49:E49"/>
    <mergeCell ref="C50:E50"/>
    <mergeCell ref="C51:E51"/>
    <mergeCell ref="C52:E52"/>
    <mergeCell ref="C53:E53"/>
    <mergeCell ref="C54:E54"/>
    <mergeCell ref="C55:E55"/>
  </mergeCells>
  <printOptions headings="false" gridLines="false" gridLinesSet="true" horizontalCentered="false" verticalCentered="false"/>
  <pageMargins left="0.39375" right="0.196527777777778" top="0.590277777777778" bottom="0.393055555555556" header="0.511805555555555" footer="0.196527777777778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>&amp;L&amp;9Zpracováno programem BUILDpower S,  © RTS, a.s.&amp;R&amp;9Stránka &amp;P z &amp;N</oddFooter>
  </headerFooter>
  <rowBreaks count="1" manualBreakCount="1">
    <brk id="36" man="true" max="16383" min="0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tabColor rgb="FFFF9966"/>
    <pageSetUpPr fitToPage="false"/>
  </sheetPr>
  <dimension ref="A1:G4"/>
  <sheetViews>
    <sheetView windowProtection="tru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7" topLeftCell="A8" activePane="bottomLeft" state="frozen"/>
      <selection pane="topLeft" activeCell="A1" activeCellId="0" sqref="A1"/>
      <selection pane="bottomLeft" activeCell="I8" activeCellId="0" sqref="I8"/>
    </sheetView>
  </sheetViews>
  <sheetFormatPr defaultRowHeight="13.2"/>
  <cols>
    <col collapsed="false" hidden="false" max="1" min="1" style="161" width="4.18367346938776"/>
    <col collapsed="false" hidden="false" max="2" min="2" style="161" width="14.1734693877551"/>
    <col collapsed="false" hidden="false" max="3" min="3" style="162" width="37.7959183673469"/>
    <col collapsed="false" hidden="false" max="4" min="4" style="161" width="4.45408163265306"/>
    <col collapsed="false" hidden="false" max="5" min="5" style="161" width="10.3928571428571"/>
    <col collapsed="false" hidden="false" max="6" min="6" style="161" width="9.71938775510204"/>
    <col collapsed="false" hidden="false" max="7" min="7" style="161" width="12.5561224489796"/>
    <col collapsed="false" hidden="false" max="1025" min="8" style="161" width="9.04591836734694"/>
  </cols>
  <sheetData>
    <row r="1" customFormat="false" ht="15.6" hidden="false" customHeight="false" outlineLevel="0" collapsed="false">
      <c r="A1" s="163" t="s">
        <v>77</v>
      </c>
      <c r="B1" s="163"/>
      <c r="C1" s="163"/>
      <c r="D1" s="163"/>
      <c r="E1" s="163"/>
      <c r="F1" s="163"/>
      <c r="G1" s="163"/>
    </row>
    <row r="2" customFormat="false" ht="24.9" hidden="false" customHeight="true" outlineLevel="0" collapsed="false">
      <c r="A2" s="164" t="s">
        <v>78</v>
      </c>
      <c r="B2" s="165"/>
      <c r="C2" s="166"/>
      <c r="D2" s="166"/>
      <c r="E2" s="166"/>
      <c r="F2" s="166"/>
      <c r="G2" s="166"/>
    </row>
    <row r="3" customFormat="false" ht="24.9" hidden="false" customHeight="true" outlineLevel="0" collapsed="false">
      <c r="A3" s="164" t="s">
        <v>79</v>
      </c>
      <c r="B3" s="165"/>
      <c r="C3" s="166"/>
      <c r="D3" s="166"/>
      <c r="E3" s="166"/>
      <c r="F3" s="166"/>
      <c r="G3" s="166"/>
    </row>
    <row r="4" customFormat="false" ht="24.9" hidden="false" customHeight="true" outlineLevel="0" collapsed="false">
      <c r="A4" s="164" t="s">
        <v>80</v>
      </c>
      <c r="B4" s="165"/>
      <c r="C4" s="166"/>
      <c r="D4" s="166"/>
      <c r="E4" s="166"/>
      <c r="F4" s="166"/>
      <c r="G4" s="166"/>
    </row>
  </sheetData>
  <mergeCells count="4">
    <mergeCell ref="A1:G1"/>
    <mergeCell ref="C2:G2"/>
    <mergeCell ref="C3:G3"/>
    <mergeCell ref="C4:G4"/>
  </mergeCells>
  <printOptions headings="false" gridLines="false" gridLinesSet="true" horizontalCentered="false" verticalCentered="false"/>
  <pageMargins left="0.590277777777778" right="0.39375" top="0.590277777777778" bottom="0.984027777777778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>&amp;L&amp;9Zpracováno programem 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H49"/>
  <sheetViews>
    <sheetView windowProtection="tru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7" topLeftCell="A8" activePane="bottomLeft" state="frozen"/>
      <selection pane="topLeft" activeCell="A1" activeCellId="0" sqref="A1"/>
      <selection pane="bottomLeft" activeCell="G16" activeCellId="0" sqref="G16"/>
    </sheetView>
  </sheetViews>
  <sheetFormatPr defaultRowHeight="13.2"/>
  <cols>
    <col collapsed="false" hidden="false" max="1" min="1" style="0" width="3.37244897959184"/>
    <col collapsed="false" hidden="false" max="2" min="2" style="167" width="12.5561224489796"/>
    <col collapsed="false" hidden="false" max="3" min="3" style="167" width="37.7959183673469"/>
    <col collapsed="false" hidden="false" max="4" min="4" style="0" width="4.72448979591837"/>
    <col collapsed="false" hidden="false" max="5" min="5" style="0" width="10.530612244898"/>
    <col collapsed="false" hidden="false" max="6" min="6" style="0" width="9.71938775510204"/>
    <col collapsed="false" hidden="false" max="7" min="7" style="0" width="12.5561224489796"/>
    <col collapsed="false" hidden="true" max="24" min="8" style="0" width="0"/>
    <col collapsed="false" hidden="false" max="28" min="25" style="0" width="8.50510204081633"/>
    <col collapsed="false" hidden="true" max="29" min="29" style="0" width="0"/>
    <col collapsed="false" hidden="false" max="30" min="30" style="0" width="8.50510204081633"/>
    <col collapsed="false" hidden="true" max="41" min="31" style="0" width="0"/>
    <col collapsed="false" hidden="false" max="1025" min="42" style="0" width="8.50510204081633"/>
  </cols>
  <sheetData>
    <row r="1" customFormat="false" ht="15.75" hidden="false" customHeight="true" outlineLevel="0" collapsed="false">
      <c r="A1" s="168" t="s">
        <v>77</v>
      </c>
      <c r="B1" s="168"/>
      <c r="C1" s="168"/>
      <c r="D1" s="168"/>
      <c r="E1" s="168"/>
      <c r="F1" s="168"/>
      <c r="G1" s="168"/>
      <c r="AG1" s="0" t="s">
        <v>81</v>
      </c>
    </row>
    <row r="2" customFormat="false" ht="25.05" hidden="false" customHeight="true" outlineLevel="0" collapsed="false">
      <c r="A2" s="164" t="s">
        <v>78</v>
      </c>
      <c r="B2" s="165" t="s">
        <v>82</v>
      </c>
      <c r="C2" s="169" t="s">
        <v>83</v>
      </c>
      <c r="D2" s="169"/>
      <c r="E2" s="169"/>
      <c r="F2" s="169"/>
      <c r="G2" s="169"/>
      <c r="AG2" s="0" t="s">
        <v>84</v>
      </c>
    </row>
    <row r="3" customFormat="false" ht="25.05" hidden="false" customHeight="true" outlineLevel="0" collapsed="false">
      <c r="A3" s="164" t="s">
        <v>79</v>
      </c>
      <c r="B3" s="165" t="s">
        <v>8</v>
      </c>
      <c r="C3" s="169" t="s">
        <v>9</v>
      </c>
      <c r="D3" s="169"/>
      <c r="E3" s="169"/>
      <c r="F3" s="169"/>
      <c r="G3" s="169"/>
      <c r="AC3" s="167" t="s">
        <v>84</v>
      </c>
      <c r="AG3" s="0" t="s">
        <v>85</v>
      </c>
    </row>
    <row r="4" customFormat="false" ht="25.05" hidden="false" customHeight="true" outlineLevel="0" collapsed="false">
      <c r="A4" s="170" t="s">
        <v>80</v>
      </c>
      <c r="B4" s="171" t="s">
        <v>11</v>
      </c>
      <c r="C4" s="172" t="s">
        <v>12</v>
      </c>
      <c r="D4" s="172"/>
      <c r="E4" s="172"/>
      <c r="F4" s="172"/>
      <c r="G4" s="172"/>
      <c r="AG4" s="0" t="s">
        <v>86</v>
      </c>
    </row>
    <row r="5" customFormat="false" ht="13.2" hidden="false" customHeight="false" outlineLevel="0" collapsed="false">
      <c r="B5" s="0"/>
      <c r="C5" s="0"/>
      <c r="D5" s="111"/>
    </row>
    <row r="6" customFormat="false" ht="39.6" hidden="false" customHeight="false" outlineLevel="0" collapsed="false">
      <c r="A6" s="173" t="s">
        <v>87</v>
      </c>
      <c r="B6" s="174" t="s">
        <v>88</v>
      </c>
      <c r="C6" s="174" t="s">
        <v>89</v>
      </c>
      <c r="D6" s="175" t="s">
        <v>90</v>
      </c>
      <c r="E6" s="173" t="s">
        <v>91</v>
      </c>
      <c r="F6" s="176" t="s">
        <v>92</v>
      </c>
      <c r="G6" s="173" t="s">
        <v>31</v>
      </c>
      <c r="H6" s="177" t="s">
        <v>93</v>
      </c>
      <c r="I6" s="177" t="s">
        <v>94</v>
      </c>
      <c r="J6" s="177" t="s">
        <v>95</v>
      </c>
      <c r="K6" s="177" t="s">
        <v>96</v>
      </c>
      <c r="L6" s="177" t="s">
        <v>97</v>
      </c>
      <c r="M6" s="177" t="s">
        <v>98</v>
      </c>
      <c r="N6" s="177" t="s">
        <v>99</v>
      </c>
      <c r="O6" s="177" t="s">
        <v>100</v>
      </c>
      <c r="P6" s="177" t="s">
        <v>101</v>
      </c>
      <c r="Q6" s="177" t="s">
        <v>102</v>
      </c>
      <c r="R6" s="177" t="s">
        <v>103</v>
      </c>
      <c r="S6" s="177" t="s">
        <v>104</v>
      </c>
      <c r="T6" s="177" t="s">
        <v>105</v>
      </c>
      <c r="U6" s="177" t="s">
        <v>106</v>
      </c>
      <c r="V6" s="177" t="s">
        <v>107</v>
      </c>
      <c r="W6" s="177" t="s">
        <v>108</v>
      </c>
      <c r="X6" s="177" t="s">
        <v>109</v>
      </c>
    </row>
    <row r="7" customFormat="false" ht="13.2" hidden="true" customHeight="false" outlineLevel="0" collapsed="false">
      <c r="A7" s="161"/>
      <c r="B7" s="178"/>
      <c r="C7" s="178"/>
      <c r="D7" s="179"/>
      <c r="E7" s="180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</row>
    <row r="8" customFormat="false" ht="13.2" hidden="false" customHeight="false" outlineLevel="0" collapsed="false">
      <c r="A8" s="182" t="s">
        <v>110</v>
      </c>
      <c r="B8" s="183" t="s">
        <v>64</v>
      </c>
      <c r="C8" s="184" t="s">
        <v>65</v>
      </c>
      <c r="D8" s="185"/>
      <c r="E8" s="186"/>
      <c r="F8" s="187"/>
      <c r="G8" s="188" t="n">
        <f aca="false">SUMIF(AG9:AG11,"&lt;&gt;NOR",G9:G11)</f>
        <v>-2333.45</v>
      </c>
      <c r="H8" s="189"/>
      <c r="I8" s="189" t="n">
        <f aca="false">SUM(I9:I11)</f>
        <v>0</v>
      </c>
      <c r="J8" s="189"/>
      <c r="K8" s="189" t="n">
        <f aca="false">SUM(K9:K11)</f>
        <v>-2333.45</v>
      </c>
      <c r="L8" s="189"/>
      <c r="M8" s="189" t="n">
        <f aca="false">SUM(M9:M11)</f>
        <v>-2823.4745</v>
      </c>
      <c r="N8" s="189"/>
      <c r="O8" s="189" t="n">
        <f aca="false">SUM(O9:O11)</f>
        <v>0</v>
      </c>
      <c r="P8" s="189"/>
      <c r="Q8" s="189" t="n">
        <f aca="false">SUM(Q9:Q11)</f>
        <v>0</v>
      </c>
      <c r="R8" s="189"/>
      <c r="S8" s="189"/>
      <c r="T8" s="189"/>
      <c r="U8" s="189"/>
      <c r="V8" s="189" t="n">
        <f aca="false">SUM(V9:V11)</f>
        <v>17.53</v>
      </c>
      <c r="W8" s="189"/>
      <c r="X8" s="189"/>
      <c r="AG8" s="0" t="s">
        <v>111</v>
      </c>
    </row>
    <row r="9" customFormat="false" ht="13.2" hidden="false" customHeight="false" outlineLevel="1" collapsed="false">
      <c r="A9" s="190" t="n">
        <v>1</v>
      </c>
      <c r="B9" s="191" t="s">
        <v>112</v>
      </c>
      <c r="C9" s="192" t="s">
        <v>113</v>
      </c>
      <c r="D9" s="193" t="s">
        <v>114</v>
      </c>
      <c r="E9" s="194" t="n">
        <v>11.3</v>
      </c>
      <c r="F9" s="195" t="n">
        <v>-24</v>
      </c>
      <c r="G9" s="196" t="n">
        <f aca="false">ROUND(E9*F9,2)</f>
        <v>-271.2</v>
      </c>
      <c r="H9" s="197" t="n">
        <v>0</v>
      </c>
      <c r="I9" s="197" t="n">
        <f aca="false">ROUND(E9*H9,2)</f>
        <v>0</v>
      </c>
      <c r="J9" s="197" t="n">
        <v>-24</v>
      </c>
      <c r="K9" s="197" t="n">
        <f aca="false">ROUND(E9*J9,2)</f>
        <v>-271.2</v>
      </c>
      <c r="L9" s="197" t="n">
        <v>21</v>
      </c>
      <c r="M9" s="197" t="n">
        <f aca="false">G9*(1+L9/100)</f>
        <v>-328.152</v>
      </c>
      <c r="N9" s="197" t="n">
        <v>0</v>
      </c>
      <c r="O9" s="197" t="n">
        <f aca="false">ROUND(E9*N9,2)</f>
        <v>0</v>
      </c>
      <c r="P9" s="197" t="n">
        <v>0</v>
      </c>
      <c r="Q9" s="197" t="n">
        <f aca="false">ROUND(E9*P9,2)</f>
        <v>0</v>
      </c>
      <c r="R9" s="197"/>
      <c r="S9" s="197" t="s">
        <v>115</v>
      </c>
      <c r="T9" s="197" t="s">
        <v>116</v>
      </c>
      <c r="U9" s="197" t="n">
        <v>0.107</v>
      </c>
      <c r="V9" s="197" t="n">
        <f aca="false">ROUND(E9*U9,2)</f>
        <v>1.21</v>
      </c>
      <c r="W9" s="197"/>
      <c r="X9" s="197" t="s">
        <v>117</v>
      </c>
      <c r="Y9" s="198"/>
      <c r="Z9" s="198"/>
      <c r="AA9" s="198"/>
      <c r="AB9" s="198"/>
      <c r="AC9" s="198"/>
      <c r="AD9" s="198"/>
      <c r="AE9" s="198"/>
      <c r="AF9" s="198"/>
      <c r="AG9" s="198" t="s">
        <v>118</v>
      </c>
      <c r="AH9" s="198"/>
      <c r="AI9" s="198"/>
      <c r="AJ9" s="198"/>
      <c r="AK9" s="198"/>
      <c r="AL9" s="198"/>
      <c r="AM9" s="198"/>
      <c r="AN9" s="198"/>
      <c r="AO9" s="198"/>
      <c r="AP9" s="198"/>
      <c r="AQ9" s="198"/>
      <c r="AR9" s="198"/>
      <c r="AS9" s="198"/>
      <c r="AT9" s="198"/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98"/>
      <c r="BG9" s="198"/>
      <c r="BH9" s="198"/>
    </row>
    <row r="10" customFormat="false" ht="13.2" hidden="false" customHeight="false" outlineLevel="1" collapsed="false">
      <c r="A10" s="199" t="n">
        <v>2</v>
      </c>
      <c r="B10" s="200" t="s">
        <v>119</v>
      </c>
      <c r="C10" s="201" t="s">
        <v>120</v>
      </c>
      <c r="D10" s="202" t="s">
        <v>114</v>
      </c>
      <c r="E10" s="203" t="n">
        <v>11.3</v>
      </c>
      <c r="F10" s="204" t="n">
        <v>-182.5</v>
      </c>
      <c r="G10" s="205" t="n">
        <f aca="false">ROUND(E10*F10,2)</f>
        <v>-2062.25</v>
      </c>
      <c r="H10" s="197" t="n">
        <v>0</v>
      </c>
      <c r="I10" s="197" t="n">
        <f aca="false">ROUND(E10*H10,2)</f>
        <v>0</v>
      </c>
      <c r="J10" s="197" t="n">
        <v>-182.5</v>
      </c>
      <c r="K10" s="197" t="n">
        <f aca="false">ROUND(E10*J10,2)</f>
        <v>-2062.25</v>
      </c>
      <c r="L10" s="197" t="n">
        <v>21</v>
      </c>
      <c r="M10" s="197" t="n">
        <f aca="false">G10*(1+L10/100)</f>
        <v>-2495.3225</v>
      </c>
      <c r="N10" s="197" t="n">
        <v>0</v>
      </c>
      <c r="O10" s="197" t="n">
        <f aca="false">ROUND(E10*N10,2)</f>
        <v>0</v>
      </c>
      <c r="P10" s="197" t="n">
        <v>0</v>
      </c>
      <c r="Q10" s="197" t="n">
        <f aca="false">ROUND(E10*P10,2)</f>
        <v>0</v>
      </c>
      <c r="R10" s="197"/>
      <c r="S10" s="197" t="s">
        <v>121</v>
      </c>
      <c r="T10" s="197" t="s">
        <v>116</v>
      </c>
      <c r="U10" s="197" t="n">
        <v>1.444</v>
      </c>
      <c r="V10" s="197" t="n">
        <f aca="false">ROUND(E10*U10,2)</f>
        <v>16.32</v>
      </c>
      <c r="W10" s="197"/>
      <c r="X10" s="197" t="s">
        <v>117</v>
      </c>
      <c r="Y10" s="198"/>
      <c r="Z10" s="198"/>
      <c r="AA10" s="198"/>
      <c r="AB10" s="198"/>
      <c r="AC10" s="198"/>
      <c r="AD10" s="198"/>
      <c r="AE10" s="198"/>
      <c r="AF10" s="198"/>
      <c r="AG10" s="198" t="s">
        <v>118</v>
      </c>
      <c r="AH10" s="198"/>
      <c r="AI10" s="198"/>
      <c r="AJ10" s="198"/>
      <c r="AK10" s="198"/>
      <c r="AL10" s="198"/>
      <c r="AM10" s="198"/>
      <c r="AN10" s="198"/>
      <c r="AO10" s="198"/>
      <c r="AP10" s="198"/>
      <c r="AQ10" s="198"/>
      <c r="AR10" s="198"/>
      <c r="AS10" s="198"/>
      <c r="AT10" s="198"/>
      <c r="AU10" s="198"/>
      <c r="AV10" s="198"/>
      <c r="AW10" s="198"/>
      <c r="AX10" s="198"/>
      <c r="AY10" s="198"/>
      <c r="AZ10" s="198"/>
      <c r="BA10" s="198"/>
      <c r="BB10" s="198"/>
      <c r="BC10" s="198"/>
      <c r="BD10" s="198"/>
      <c r="BE10" s="198"/>
      <c r="BF10" s="198"/>
      <c r="BG10" s="198"/>
      <c r="BH10" s="198"/>
    </row>
    <row r="11" customFormat="false" ht="13.2" hidden="false" customHeight="false" outlineLevel="1" collapsed="false">
      <c r="A11" s="206"/>
      <c r="B11" s="207"/>
      <c r="C11" s="208" t="s">
        <v>122</v>
      </c>
      <c r="D11" s="209"/>
      <c r="E11" s="210" t="n">
        <v>11.3</v>
      </c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8"/>
      <c r="Z11" s="198"/>
      <c r="AA11" s="198"/>
      <c r="AB11" s="198"/>
      <c r="AC11" s="198"/>
      <c r="AD11" s="198"/>
      <c r="AE11" s="198"/>
      <c r="AF11" s="198"/>
      <c r="AG11" s="198" t="s">
        <v>123</v>
      </c>
      <c r="AH11" s="198" t="n">
        <v>0</v>
      </c>
      <c r="AI11" s="198"/>
      <c r="AJ11" s="198"/>
      <c r="AK11" s="198"/>
      <c r="AL11" s="198"/>
      <c r="AM11" s="198"/>
      <c r="AN11" s="198"/>
      <c r="AO11" s="198"/>
      <c r="AP11" s="198"/>
      <c r="AQ11" s="198"/>
      <c r="AR11" s="198"/>
      <c r="AS11" s="198"/>
      <c r="AT11" s="198"/>
      <c r="AU11" s="198"/>
      <c r="AV11" s="198"/>
      <c r="AW11" s="198"/>
      <c r="AX11" s="198"/>
      <c r="AY11" s="198"/>
      <c r="AZ11" s="198"/>
      <c r="BA11" s="198"/>
      <c r="BB11" s="198"/>
      <c r="BC11" s="198"/>
      <c r="BD11" s="198"/>
      <c r="BE11" s="198"/>
      <c r="BF11" s="198"/>
      <c r="BG11" s="198"/>
      <c r="BH11" s="198"/>
    </row>
    <row r="12" customFormat="false" ht="13.2" hidden="false" customHeight="false" outlineLevel="0" collapsed="false">
      <c r="A12" s="182" t="s">
        <v>110</v>
      </c>
      <c r="B12" s="183" t="s">
        <v>8</v>
      </c>
      <c r="C12" s="184" t="s">
        <v>66</v>
      </c>
      <c r="D12" s="185"/>
      <c r="E12" s="186"/>
      <c r="F12" s="187"/>
      <c r="G12" s="188" t="n">
        <f aca="false">SUMIF(AG13:AG15,"&lt;&gt;NOR",G13:G15)</f>
        <v>-11589.12</v>
      </c>
      <c r="H12" s="189"/>
      <c r="I12" s="189" t="n">
        <f aca="false">SUM(I13:I15)</f>
        <v>-10347.26</v>
      </c>
      <c r="J12" s="189"/>
      <c r="K12" s="189" t="n">
        <f aca="false">SUM(K13:K15)</f>
        <v>-1241.86</v>
      </c>
      <c r="L12" s="189"/>
      <c r="M12" s="189" t="n">
        <f aca="false">SUM(M13:M15)</f>
        <v>-14022.8352</v>
      </c>
      <c r="N12" s="189"/>
      <c r="O12" s="189" t="n">
        <f aca="false">SUM(O13:O15)</f>
        <v>11.64</v>
      </c>
      <c r="P12" s="189"/>
      <c r="Q12" s="189" t="n">
        <f aca="false">SUM(Q13:Q15)</f>
        <v>0</v>
      </c>
      <c r="R12" s="189"/>
      <c r="S12" s="189"/>
      <c r="T12" s="189"/>
      <c r="U12" s="189"/>
      <c r="V12" s="189" t="n">
        <f aca="false">SUM(V13:V15)</f>
        <v>2.2</v>
      </c>
      <c r="W12" s="189"/>
      <c r="X12" s="189"/>
      <c r="AG12" s="0" t="s">
        <v>111</v>
      </c>
    </row>
    <row r="13" customFormat="false" ht="20.4" hidden="false" customHeight="false" outlineLevel="1" collapsed="false">
      <c r="A13" s="199" t="n">
        <v>3</v>
      </c>
      <c r="B13" s="200" t="s">
        <v>124</v>
      </c>
      <c r="C13" s="201" t="s">
        <v>125</v>
      </c>
      <c r="D13" s="202" t="s">
        <v>114</v>
      </c>
      <c r="E13" s="203" t="n">
        <v>4.608</v>
      </c>
      <c r="F13" s="204" t="n">
        <v>-2515</v>
      </c>
      <c r="G13" s="205" t="n">
        <f aca="false">ROUND(E13*F13,2)</f>
        <v>-11589.12</v>
      </c>
      <c r="H13" s="197" t="n">
        <v>-2245.5</v>
      </c>
      <c r="I13" s="197" t="n">
        <f aca="false">ROUND(E13*H13,2)</f>
        <v>-10347.26</v>
      </c>
      <c r="J13" s="197" t="n">
        <v>-269.5</v>
      </c>
      <c r="K13" s="197" t="n">
        <f aca="false">ROUND(E13*J13,2)</f>
        <v>-1241.86</v>
      </c>
      <c r="L13" s="197" t="n">
        <v>21</v>
      </c>
      <c r="M13" s="197" t="n">
        <f aca="false">G13*(1+L13/100)</f>
        <v>-14022.8352</v>
      </c>
      <c r="N13" s="197" t="n">
        <v>2.525</v>
      </c>
      <c r="O13" s="197" t="n">
        <f aca="false">ROUND(E13*N13,2)</f>
        <v>11.64</v>
      </c>
      <c r="P13" s="197" t="n">
        <v>0</v>
      </c>
      <c r="Q13" s="197" t="n">
        <f aca="false">ROUND(E13*P13,2)</f>
        <v>0</v>
      </c>
      <c r="R13" s="197"/>
      <c r="S13" s="197" t="s">
        <v>115</v>
      </c>
      <c r="T13" s="197" t="s">
        <v>116</v>
      </c>
      <c r="U13" s="197" t="n">
        <v>0.477</v>
      </c>
      <c r="V13" s="197" t="n">
        <f aca="false">ROUND(E13*U13,2)</f>
        <v>2.2</v>
      </c>
      <c r="W13" s="197"/>
      <c r="X13" s="197" t="s">
        <v>117</v>
      </c>
      <c r="Y13" s="198"/>
      <c r="Z13" s="198"/>
      <c r="AA13" s="198"/>
      <c r="AB13" s="198"/>
      <c r="AC13" s="198"/>
      <c r="AD13" s="198"/>
      <c r="AE13" s="198"/>
      <c r="AF13" s="198"/>
      <c r="AG13" s="198" t="s">
        <v>118</v>
      </c>
      <c r="AH13" s="198"/>
      <c r="AI13" s="198"/>
      <c r="AJ13" s="198"/>
      <c r="AK13" s="198"/>
      <c r="AL13" s="198"/>
      <c r="AM13" s="198"/>
      <c r="AN13" s="198"/>
      <c r="AO13" s="198"/>
      <c r="AP13" s="198"/>
      <c r="AQ13" s="198"/>
      <c r="AR13" s="198"/>
      <c r="AS13" s="198"/>
      <c r="AT13" s="198"/>
      <c r="AU13" s="198"/>
      <c r="AV13" s="198"/>
      <c r="AW13" s="198"/>
      <c r="AX13" s="198"/>
      <c r="AY13" s="198"/>
      <c r="AZ13" s="198"/>
      <c r="BA13" s="198"/>
      <c r="BB13" s="198"/>
      <c r="BC13" s="198"/>
      <c r="BD13" s="198"/>
      <c r="BE13" s="198"/>
      <c r="BF13" s="198"/>
      <c r="BG13" s="198"/>
      <c r="BH13" s="198"/>
    </row>
    <row r="14" customFormat="false" ht="13.2" hidden="false" customHeight="true" outlineLevel="1" collapsed="false">
      <c r="A14" s="206"/>
      <c r="B14" s="207"/>
      <c r="C14" s="211" t="s">
        <v>126</v>
      </c>
      <c r="D14" s="211"/>
      <c r="E14" s="211"/>
      <c r="F14" s="211"/>
      <c r="G14" s="211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8"/>
      <c r="Z14" s="198"/>
      <c r="AA14" s="198"/>
      <c r="AB14" s="198"/>
      <c r="AC14" s="198"/>
      <c r="AD14" s="198"/>
      <c r="AE14" s="198"/>
      <c r="AF14" s="198"/>
      <c r="AG14" s="198" t="s">
        <v>127</v>
      </c>
      <c r="AH14" s="198"/>
      <c r="AI14" s="198"/>
      <c r="AJ14" s="198"/>
      <c r="AK14" s="198"/>
      <c r="AL14" s="198"/>
      <c r="AM14" s="198"/>
      <c r="AN14" s="198"/>
      <c r="AO14" s="198"/>
      <c r="AP14" s="198"/>
      <c r="AQ14" s="198"/>
      <c r="AR14" s="198"/>
      <c r="AS14" s="198"/>
      <c r="AT14" s="198"/>
      <c r="AU14" s="198"/>
      <c r="AV14" s="198"/>
      <c r="AW14" s="198"/>
      <c r="AX14" s="198"/>
      <c r="AY14" s="198"/>
      <c r="AZ14" s="198"/>
      <c r="BA14" s="198"/>
      <c r="BB14" s="198"/>
      <c r="BC14" s="198"/>
      <c r="BD14" s="198"/>
      <c r="BE14" s="198"/>
      <c r="BF14" s="198"/>
      <c r="BG14" s="198"/>
      <c r="BH14" s="198"/>
    </row>
    <row r="15" customFormat="false" ht="13.2" hidden="false" customHeight="false" outlineLevel="1" collapsed="false">
      <c r="A15" s="206"/>
      <c r="B15" s="207"/>
      <c r="C15" s="208" t="s">
        <v>128</v>
      </c>
      <c r="D15" s="209"/>
      <c r="E15" s="210" t="n">
        <v>4.608</v>
      </c>
      <c r="F15" s="197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Q15" s="197"/>
      <c r="R15" s="197"/>
      <c r="S15" s="197"/>
      <c r="T15" s="197"/>
      <c r="U15" s="197"/>
      <c r="V15" s="197"/>
      <c r="W15" s="197"/>
      <c r="X15" s="197"/>
      <c r="Y15" s="198"/>
      <c r="Z15" s="198"/>
      <c r="AA15" s="198"/>
      <c r="AB15" s="198"/>
      <c r="AC15" s="198"/>
      <c r="AD15" s="198"/>
      <c r="AE15" s="198"/>
      <c r="AF15" s="198"/>
      <c r="AG15" s="198" t="s">
        <v>123</v>
      </c>
      <c r="AH15" s="198" t="n">
        <v>0</v>
      </c>
      <c r="AI15" s="198"/>
      <c r="AJ15" s="198"/>
      <c r="AK15" s="198"/>
      <c r="AL15" s="198"/>
      <c r="AM15" s="198"/>
      <c r="AN15" s="198"/>
      <c r="AO15" s="198"/>
      <c r="AP15" s="198"/>
      <c r="AQ15" s="198"/>
      <c r="AR15" s="198"/>
      <c r="AS15" s="198"/>
      <c r="AT15" s="198"/>
      <c r="AU15" s="198"/>
      <c r="AV15" s="198"/>
      <c r="AW15" s="198"/>
      <c r="AX15" s="198"/>
      <c r="AY15" s="198"/>
      <c r="AZ15" s="198"/>
      <c r="BA15" s="198"/>
      <c r="BB15" s="198"/>
      <c r="BC15" s="198"/>
      <c r="BD15" s="198"/>
      <c r="BE15" s="198"/>
      <c r="BF15" s="198"/>
      <c r="BG15" s="198"/>
      <c r="BH15" s="198"/>
    </row>
    <row r="16" customFormat="false" ht="13.2" hidden="false" customHeight="false" outlineLevel="0" collapsed="false">
      <c r="A16" s="182" t="s">
        <v>110</v>
      </c>
      <c r="B16" s="183" t="s">
        <v>75</v>
      </c>
      <c r="C16" s="184" t="s">
        <v>76</v>
      </c>
      <c r="D16" s="185"/>
      <c r="E16" s="186"/>
      <c r="F16" s="187"/>
      <c r="G16" s="188" t="n">
        <f aca="false">SUMIF(AG17:AG26,"&lt;&gt;NOR",G17:G26)</f>
        <v>-77136.89</v>
      </c>
      <c r="H16" s="189"/>
      <c r="I16" s="189" t="n">
        <f aca="false">SUM(I17:I26)</f>
        <v>-23003.36</v>
      </c>
      <c r="J16" s="189"/>
      <c r="K16" s="189" t="n">
        <f aca="false">SUM(K17:K26)</f>
        <v>-35410.83</v>
      </c>
      <c r="L16" s="189"/>
      <c r="M16" s="189" t="n">
        <f aca="false">SUM(M17:M26)</f>
        <v>-93335.6369</v>
      </c>
      <c r="N16" s="189"/>
      <c r="O16" s="189" t="n">
        <f aca="false">SUM(O17:O26)</f>
        <v>1.04</v>
      </c>
      <c r="P16" s="189"/>
      <c r="Q16" s="189" t="n">
        <f aca="false">SUM(Q17:Q26)</f>
        <v>0</v>
      </c>
      <c r="R16" s="189"/>
      <c r="S16" s="189"/>
      <c r="T16" s="189"/>
      <c r="U16" s="189"/>
      <c r="V16" s="189" t="n">
        <f aca="false">SUM(V17:V26)</f>
        <v>41.54</v>
      </c>
      <c r="W16" s="189"/>
      <c r="X16" s="189"/>
      <c r="AG16" s="0" t="s">
        <v>111</v>
      </c>
    </row>
    <row r="17" customFormat="false" ht="20.4" hidden="false" customHeight="false" outlineLevel="1" collapsed="false">
      <c r="A17" s="199" t="n">
        <v>4</v>
      </c>
      <c r="B17" s="200" t="s">
        <v>129</v>
      </c>
      <c r="C17" s="201" t="s">
        <v>130</v>
      </c>
      <c r="D17" s="202" t="s">
        <v>131</v>
      </c>
      <c r="E17" s="203" t="n">
        <v>3.195</v>
      </c>
      <c r="F17" s="204" t="n">
        <v>-805</v>
      </c>
      <c r="G17" s="205" t="n">
        <f aca="false">ROUND(E17*F17,2)</f>
        <v>-2571.98</v>
      </c>
      <c r="H17" s="197" t="n">
        <v>0</v>
      </c>
      <c r="I17" s="197" t="n">
        <f aca="false">ROUND(E17*H17,2)</f>
        <v>0</v>
      </c>
      <c r="J17" s="197" t="n">
        <v>-805</v>
      </c>
      <c r="K17" s="197" t="n">
        <f aca="false">ROUND(E17*J17,2)</f>
        <v>-2571.98</v>
      </c>
      <c r="L17" s="197" t="n">
        <v>21</v>
      </c>
      <c r="M17" s="197" t="n">
        <f aca="false">G17*(1+L17/100)</f>
        <v>-3112.0958</v>
      </c>
      <c r="N17" s="197" t="n">
        <v>0</v>
      </c>
      <c r="O17" s="197" t="n">
        <f aca="false">ROUND(E17*N17,2)</f>
        <v>0</v>
      </c>
      <c r="P17" s="197" t="n">
        <v>0</v>
      </c>
      <c r="Q17" s="197" t="n">
        <f aca="false">ROUND(E17*P17,2)</f>
        <v>0</v>
      </c>
      <c r="R17" s="197"/>
      <c r="S17" s="197" t="s">
        <v>132</v>
      </c>
      <c r="T17" s="197" t="s">
        <v>116</v>
      </c>
      <c r="U17" s="197" t="n">
        <v>0</v>
      </c>
      <c r="V17" s="197" t="n">
        <f aca="false">ROUND(E17*U17,2)</f>
        <v>0</v>
      </c>
      <c r="W17" s="197"/>
      <c r="X17" s="197" t="s">
        <v>117</v>
      </c>
      <c r="Y17" s="198"/>
      <c r="Z17" s="198"/>
      <c r="AA17" s="198"/>
      <c r="AB17" s="198"/>
      <c r="AC17" s="198"/>
      <c r="AD17" s="198"/>
      <c r="AE17" s="198"/>
      <c r="AF17" s="198"/>
      <c r="AG17" s="198" t="s">
        <v>118</v>
      </c>
      <c r="AH17" s="198"/>
      <c r="AI17" s="198"/>
      <c r="AJ17" s="198"/>
      <c r="AK17" s="198"/>
      <c r="AL17" s="198"/>
      <c r="AM17" s="198"/>
      <c r="AN17" s="198"/>
      <c r="AO17" s="198"/>
      <c r="AP17" s="198"/>
      <c r="AQ17" s="198"/>
      <c r="AR17" s="198"/>
      <c r="AS17" s="198"/>
      <c r="AT17" s="198"/>
      <c r="AU17" s="198"/>
      <c r="AV17" s="198"/>
      <c r="AW17" s="198"/>
      <c r="AX17" s="198"/>
      <c r="AY17" s="198"/>
      <c r="AZ17" s="198"/>
      <c r="BA17" s="198"/>
      <c r="BB17" s="198"/>
      <c r="BC17" s="198"/>
      <c r="BD17" s="198"/>
      <c r="BE17" s="198"/>
      <c r="BF17" s="198"/>
      <c r="BG17" s="198"/>
      <c r="BH17" s="198"/>
    </row>
    <row r="18" customFormat="false" ht="20.4" hidden="false" customHeight="false" outlineLevel="1" collapsed="false">
      <c r="A18" s="206"/>
      <c r="B18" s="207"/>
      <c r="C18" s="208" t="s">
        <v>133</v>
      </c>
      <c r="D18" s="209"/>
      <c r="E18" s="210" t="n">
        <v>3.195</v>
      </c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8"/>
      <c r="Z18" s="198"/>
      <c r="AA18" s="198"/>
      <c r="AB18" s="198"/>
      <c r="AC18" s="198"/>
      <c r="AD18" s="198"/>
      <c r="AE18" s="198"/>
      <c r="AF18" s="198"/>
      <c r="AG18" s="198" t="s">
        <v>123</v>
      </c>
      <c r="AH18" s="198" t="n">
        <v>0</v>
      </c>
      <c r="AI18" s="198"/>
      <c r="AJ18" s="198"/>
      <c r="AK18" s="198"/>
      <c r="AL18" s="198"/>
      <c r="AM18" s="198"/>
      <c r="AN18" s="198"/>
      <c r="AO18" s="198"/>
      <c r="AP18" s="198"/>
      <c r="AQ18" s="198"/>
      <c r="AR18" s="198"/>
      <c r="AS18" s="198"/>
      <c r="AT18" s="198"/>
      <c r="AU18" s="198"/>
      <c r="AV18" s="198"/>
      <c r="AW18" s="198"/>
      <c r="AX18" s="198"/>
      <c r="AY18" s="198"/>
      <c r="AZ18" s="198"/>
      <c r="BA18" s="198"/>
      <c r="BB18" s="198"/>
      <c r="BC18" s="198"/>
      <c r="BD18" s="198"/>
      <c r="BE18" s="198"/>
      <c r="BF18" s="198"/>
      <c r="BG18" s="198"/>
      <c r="BH18" s="198"/>
    </row>
    <row r="19" customFormat="false" ht="20.4" hidden="false" customHeight="false" outlineLevel="1" collapsed="false">
      <c r="A19" s="199" t="n">
        <v>5</v>
      </c>
      <c r="B19" s="200" t="s">
        <v>134</v>
      </c>
      <c r="C19" s="201" t="s">
        <v>135</v>
      </c>
      <c r="D19" s="202" t="s">
        <v>131</v>
      </c>
      <c r="E19" s="203" t="n">
        <v>63.9</v>
      </c>
      <c r="F19" s="204" t="n">
        <v>-75.9</v>
      </c>
      <c r="G19" s="205" t="n">
        <f aca="false">ROUND(E19*F19,2)</f>
        <v>-4850.01</v>
      </c>
      <c r="H19" s="197" t="n">
        <v>-4.99</v>
      </c>
      <c r="I19" s="197" t="n">
        <f aca="false">ROUND(E19*H19,2)</f>
        <v>-318.86</v>
      </c>
      <c r="J19" s="197" t="n">
        <v>-70.91</v>
      </c>
      <c r="K19" s="197" t="n">
        <f aca="false">ROUND(E19*J19,2)</f>
        <v>-4531.15</v>
      </c>
      <c r="L19" s="197" t="n">
        <v>21</v>
      </c>
      <c r="M19" s="197" t="n">
        <f aca="false">G19*(1+L19/100)</f>
        <v>-5868.5121</v>
      </c>
      <c r="N19" s="197" t="n">
        <v>0.00041</v>
      </c>
      <c r="O19" s="197" t="n">
        <f aca="false">ROUND(E19*N19,2)</f>
        <v>0.03</v>
      </c>
      <c r="P19" s="197" t="n">
        <v>0</v>
      </c>
      <c r="Q19" s="197" t="n">
        <f aca="false">ROUND(E19*P19,2)</f>
        <v>0</v>
      </c>
      <c r="R19" s="197"/>
      <c r="S19" s="197" t="s">
        <v>115</v>
      </c>
      <c r="T19" s="197" t="s">
        <v>116</v>
      </c>
      <c r="U19" s="197" t="n">
        <v>0.23</v>
      </c>
      <c r="V19" s="197" t="n">
        <f aca="false">ROUND(E19*U19,2)</f>
        <v>14.7</v>
      </c>
      <c r="W19" s="197"/>
      <c r="X19" s="197" t="s">
        <v>117</v>
      </c>
      <c r="Y19" s="198"/>
      <c r="Z19" s="198"/>
      <c r="AA19" s="198"/>
      <c r="AB19" s="198"/>
      <c r="AC19" s="198"/>
      <c r="AD19" s="198"/>
      <c r="AE19" s="198"/>
      <c r="AF19" s="198"/>
      <c r="AG19" s="198" t="s">
        <v>118</v>
      </c>
      <c r="AH19" s="198"/>
      <c r="AI19" s="198"/>
      <c r="AJ19" s="198"/>
      <c r="AK19" s="198"/>
      <c r="AL19" s="198"/>
      <c r="AM19" s="198"/>
      <c r="AN19" s="198"/>
      <c r="AO19" s="198"/>
      <c r="AP19" s="198"/>
      <c r="AQ19" s="198"/>
      <c r="AR19" s="198"/>
      <c r="AS19" s="198"/>
      <c r="AT19" s="198"/>
      <c r="AU19" s="198"/>
      <c r="AV19" s="198"/>
      <c r="AW19" s="198"/>
      <c r="AX19" s="198"/>
      <c r="AY19" s="198"/>
      <c r="AZ19" s="198"/>
      <c r="BA19" s="198"/>
      <c r="BB19" s="198"/>
      <c r="BC19" s="198"/>
      <c r="BD19" s="198"/>
      <c r="BE19" s="198"/>
      <c r="BF19" s="198"/>
      <c r="BG19" s="198"/>
      <c r="BH19" s="198"/>
    </row>
    <row r="20" customFormat="false" ht="13.2" hidden="false" customHeight="false" outlineLevel="1" collapsed="false">
      <c r="A20" s="206"/>
      <c r="B20" s="207"/>
      <c r="C20" s="208" t="s">
        <v>136</v>
      </c>
      <c r="D20" s="209"/>
      <c r="E20" s="210" t="n">
        <v>63.9</v>
      </c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197"/>
      <c r="U20" s="197"/>
      <c r="V20" s="197"/>
      <c r="W20" s="197"/>
      <c r="X20" s="197"/>
      <c r="Y20" s="198"/>
      <c r="Z20" s="198"/>
      <c r="AA20" s="198"/>
      <c r="AB20" s="198"/>
      <c r="AC20" s="198"/>
      <c r="AD20" s="198"/>
      <c r="AE20" s="198"/>
      <c r="AF20" s="198"/>
      <c r="AG20" s="198" t="s">
        <v>123</v>
      </c>
      <c r="AH20" s="198" t="n">
        <v>0</v>
      </c>
      <c r="AI20" s="198"/>
      <c r="AJ20" s="198"/>
      <c r="AK20" s="198"/>
      <c r="AL20" s="198"/>
      <c r="AM20" s="198"/>
      <c r="AN20" s="198"/>
      <c r="AO20" s="198"/>
      <c r="AP20" s="198"/>
      <c r="AQ20" s="198"/>
      <c r="AR20" s="198"/>
      <c r="AS20" s="198"/>
      <c r="AT20" s="198"/>
      <c r="AU20" s="198"/>
      <c r="AV20" s="198"/>
      <c r="AW20" s="198"/>
      <c r="AX20" s="198"/>
      <c r="AY20" s="198"/>
      <c r="AZ20" s="198"/>
      <c r="BA20" s="198"/>
      <c r="BB20" s="198"/>
      <c r="BC20" s="198"/>
      <c r="BD20" s="198"/>
      <c r="BE20" s="198"/>
      <c r="BF20" s="198"/>
      <c r="BG20" s="198"/>
      <c r="BH20" s="198"/>
    </row>
    <row r="21" customFormat="false" ht="13.2" hidden="false" customHeight="false" outlineLevel="1" collapsed="false">
      <c r="A21" s="190" t="n">
        <v>6</v>
      </c>
      <c r="B21" s="191" t="s">
        <v>137</v>
      </c>
      <c r="C21" s="192" t="s">
        <v>138</v>
      </c>
      <c r="D21" s="193" t="s">
        <v>131</v>
      </c>
      <c r="E21" s="194" t="n">
        <v>63.9</v>
      </c>
      <c r="F21" s="195" t="n">
        <v>-123.5</v>
      </c>
      <c r="G21" s="196" t="n">
        <f aca="false">ROUND(E21*F21,2)</f>
        <v>-7891.65</v>
      </c>
      <c r="H21" s="197" t="n">
        <v>-123.5</v>
      </c>
      <c r="I21" s="197" t="n">
        <f aca="false">ROUND(E21*H21,2)</f>
        <v>-7891.65</v>
      </c>
      <c r="J21" s="197" t="n">
        <v>0</v>
      </c>
      <c r="K21" s="197" t="n">
        <f aca="false">ROUND(E21*J21,2)</f>
        <v>0</v>
      </c>
      <c r="L21" s="197" t="n">
        <v>21</v>
      </c>
      <c r="M21" s="197" t="n">
        <f aca="false">G21*(1+L21/100)</f>
        <v>-9548.8965</v>
      </c>
      <c r="N21" s="197" t="n">
        <v>0.0049</v>
      </c>
      <c r="O21" s="197" t="n">
        <f aca="false">ROUND(E21*N21,2)</f>
        <v>0.31</v>
      </c>
      <c r="P21" s="197" t="n">
        <v>0</v>
      </c>
      <c r="Q21" s="197" t="n">
        <f aca="false">ROUND(E21*P21,2)</f>
        <v>0</v>
      </c>
      <c r="R21" s="197" t="s">
        <v>139</v>
      </c>
      <c r="S21" s="197" t="s">
        <v>115</v>
      </c>
      <c r="T21" s="197" t="s">
        <v>116</v>
      </c>
      <c r="U21" s="197" t="n">
        <v>0</v>
      </c>
      <c r="V21" s="197" t="n">
        <f aca="false">ROUND(E21*U21,2)</f>
        <v>0</v>
      </c>
      <c r="W21" s="197"/>
      <c r="X21" s="197" t="s">
        <v>140</v>
      </c>
      <c r="Y21" s="198"/>
      <c r="Z21" s="198"/>
      <c r="AA21" s="198"/>
      <c r="AB21" s="198"/>
      <c r="AC21" s="198"/>
      <c r="AD21" s="198"/>
      <c r="AE21" s="198"/>
      <c r="AF21" s="198"/>
      <c r="AG21" s="198" t="s">
        <v>141</v>
      </c>
      <c r="AH21" s="198"/>
      <c r="AI21" s="198"/>
      <c r="AJ21" s="198"/>
      <c r="AK21" s="198"/>
      <c r="AL21" s="198"/>
      <c r="AM21" s="198"/>
      <c r="AN21" s="198"/>
      <c r="AO21" s="198"/>
      <c r="AP21" s="198"/>
      <c r="AQ21" s="198"/>
      <c r="AR21" s="198"/>
      <c r="AS21" s="198"/>
      <c r="AT21" s="198"/>
      <c r="AU21" s="198"/>
      <c r="AV21" s="198"/>
      <c r="AW21" s="198"/>
      <c r="AX21" s="198"/>
      <c r="AY21" s="198"/>
      <c r="AZ21" s="198"/>
      <c r="BA21" s="198"/>
      <c r="BB21" s="198"/>
      <c r="BC21" s="198"/>
      <c r="BD21" s="198"/>
      <c r="BE21" s="198"/>
      <c r="BF21" s="198"/>
      <c r="BG21" s="198"/>
      <c r="BH21" s="198"/>
    </row>
    <row r="22" customFormat="false" ht="13.2" hidden="false" customHeight="false" outlineLevel="1" collapsed="false">
      <c r="A22" s="190" t="n">
        <v>7</v>
      </c>
      <c r="B22" s="191" t="s">
        <v>142</v>
      </c>
      <c r="C22" s="192" t="s">
        <v>143</v>
      </c>
      <c r="D22" s="193" t="s">
        <v>131</v>
      </c>
      <c r="E22" s="194" t="n">
        <v>63.9</v>
      </c>
      <c r="F22" s="195" t="n">
        <v>-21</v>
      </c>
      <c r="G22" s="196" t="n">
        <f aca="false">ROUND(E22*F22,2)</f>
        <v>-1341.9</v>
      </c>
      <c r="H22" s="197" t="n">
        <v>0</v>
      </c>
      <c r="I22" s="197" t="n">
        <f aca="false">ROUND(E22*H22,2)</f>
        <v>0</v>
      </c>
      <c r="J22" s="197" t="n">
        <v>-21</v>
      </c>
      <c r="K22" s="197" t="n">
        <f aca="false">ROUND(E22*J22,2)</f>
        <v>-1341.9</v>
      </c>
      <c r="L22" s="197" t="n">
        <v>21</v>
      </c>
      <c r="M22" s="197" t="n">
        <f aca="false">G22*(1+L22/100)</f>
        <v>-1623.699</v>
      </c>
      <c r="N22" s="197" t="n">
        <v>0</v>
      </c>
      <c r="O22" s="197" t="n">
        <f aca="false">ROUND(E22*N22,2)</f>
        <v>0</v>
      </c>
      <c r="P22" s="197" t="n">
        <v>0</v>
      </c>
      <c r="Q22" s="197" t="n">
        <f aca="false">ROUND(E22*P22,2)</f>
        <v>0</v>
      </c>
      <c r="R22" s="197"/>
      <c r="S22" s="197" t="s">
        <v>115</v>
      </c>
      <c r="T22" s="197" t="s">
        <v>116</v>
      </c>
      <c r="U22" s="197" t="n">
        <v>0.08</v>
      </c>
      <c r="V22" s="197" t="n">
        <f aca="false">ROUND(E22*U22,2)</f>
        <v>5.11</v>
      </c>
      <c r="W22" s="197"/>
      <c r="X22" s="197" t="s">
        <v>117</v>
      </c>
      <c r="Y22" s="198"/>
      <c r="Z22" s="198"/>
      <c r="AA22" s="198"/>
      <c r="AB22" s="198"/>
      <c r="AC22" s="198"/>
      <c r="AD22" s="198"/>
      <c r="AE22" s="198"/>
      <c r="AF22" s="198"/>
      <c r="AG22" s="198" t="s">
        <v>118</v>
      </c>
      <c r="AH22" s="198"/>
      <c r="AI22" s="198"/>
      <c r="AJ22" s="198"/>
      <c r="AK22" s="198"/>
      <c r="AL22" s="198"/>
      <c r="AM22" s="198"/>
      <c r="AN22" s="198"/>
      <c r="AO22" s="198"/>
      <c r="AP22" s="198"/>
      <c r="AQ22" s="198"/>
      <c r="AR22" s="198"/>
      <c r="AS22" s="198"/>
      <c r="AT22" s="198"/>
      <c r="AU22" s="198"/>
      <c r="AV22" s="198"/>
      <c r="AW22" s="198"/>
      <c r="AX22" s="198"/>
      <c r="AY22" s="198"/>
      <c r="AZ22" s="198"/>
      <c r="BA22" s="198"/>
      <c r="BB22" s="198"/>
      <c r="BC22" s="198"/>
      <c r="BD22" s="198"/>
      <c r="BE22" s="198"/>
      <c r="BF22" s="198"/>
      <c r="BG22" s="198"/>
      <c r="BH22" s="198"/>
    </row>
    <row r="23" customFormat="false" ht="20.4" hidden="false" customHeight="false" outlineLevel="1" collapsed="false">
      <c r="A23" s="190" t="n">
        <v>8</v>
      </c>
      <c r="B23" s="191" t="s">
        <v>144</v>
      </c>
      <c r="C23" s="192" t="s">
        <v>145</v>
      </c>
      <c r="D23" s="193" t="s">
        <v>131</v>
      </c>
      <c r="E23" s="194" t="n">
        <v>63.9</v>
      </c>
      <c r="F23" s="195" t="n">
        <v>-146.5</v>
      </c>
      <c r="G23" s="196" t="n">
        <f aca="false">ROUND(E23*F23,2)</f>
        <v>-9361.35</v>
      </c>
      <c r="H23" s="197" t="n">
        <v>146.5</v>
      </c>
      <c r="I23" s="197" t="n">
        <f aca="false">ROUND(E23*H23,2)</f>
        <v>9361.35</v>
      </c>
      <c r="J23" s="197" t="n">
        <v>0</v>
      </c>
      <c r="K23" s="197" t="n">
        <f aca="false">ROUND(E23*J23,2)</f>
        <v>0</v>
      </c>
      <c r="L23" s="197" t="n">
        <v>21</v>
      </c>
      <c r="M23" s="197" t="n">
        <f aca="false">G23*(1+L23/100)</f>
        <v>-11327.2335</v>
      </c>
      <c r="N23" s="197" t="n">
        <v>0.001</v>
      </c>
      <c r="O23" s="197" t="n">
        <f aca="false">ROUND(E23*N23,2)</f>
        <v>0.06</v>
      </c>
      <c r="P23" s="197" t="n">
        <v>0</v>
      </c>
      <c r="Q23" s="197" t="n">
        <f aca="false">ROUND(E23*P23,2)</f>
        <v>0</v>
      </c>
      <c r="R23" s="197" t="s">
        <v>139</v>
      </c>
      <c r="S23" s="197" t="s">
        <v>115</v>
      </c>
      <c r="T23" s="197" t="s">
        <v>115</v>
      </c>
      <c r="U23" s="197" t="n">
        <v>0</v>
      </c>
      <c r="V23" s="197" t="n">
        <f aca="false">ROUND(E23*U23,2)</f>
        <v>0</v>
      </c>
      <c r="W23" s="197"/>
      <c r="X23" s="197" t="s">
        <v>140</v>
      </c>
      <c r="Y23" s="198"/>
      <c r="Z23" s="198"/>
      <c r="AA23" s="198"/>
      <c r="AB23" s="198"/>
      <c r="AC23" s="198"/>
      <c r="AD23" s="198"/>
      <c r="AE23" s="198"/>
      <c r="AF23" s="198"/>
      <c r="AG23" s="198" t="s">
        <v>141</v>
      </c>
      <c r="AH23" s="198"/>
      <c r="AI23" s="198"/>
      <c r="AJ23" s="198"/>
      <c r="AK23" s="198"/>
      <c r="AL23" s="198"/>
      <c r="AM23" s="198"/>
      <c r="AN23" s="198"/>
      <c r="AO23" s="198"/>
      <c r="AP23" s="198"/>
      <c r="AQ23" s="198"/>
      <c r="AR23" s="198"/>
      <c r="AS23" s="198"/>
      <c r="AT23" s="198"/>
      <c r="AU23" s="198"/>
      <c r="AV23" s="198"/>
      <c r="AW23" s="198"/>
      <c r="AX23" s="198"/>
      <c r="AY23" s="198"/>
      <c r="AZ23" s="198"/>
      <c r="BA23" s="198"/>
      <c r="BB23" s="198"/>
      <c r="BC23" s="198"/>
      <c r="BD23" s="198"/>
      <c r="BE23" s="198"/>
      <c r="BF23" s="198"/>
      <c r="BG23" s="198"/>
      <c r="BH23" s="198"/>
    </row>
    <row r="24" customFormat="false" ht="30.6" hidden="false" customHeight="false" outlineLevel="1" collapsed="false">
      <c r="A24" s="199" t="n">
        <v>9</v>
      </c>
      <c r="B24" s="200" t="s">
        <v>146</v>
      </c>
      <c r="C24" s="201" t="s">
        <v>147</v>
      </c>
      <c r="D24" s="202" t="s">
        <v>148</v>
      </c>
      <c r="E24" s="203" t="n">
        <v>63.9</v>
      </c>
      <c r="F24" s="204" t="n">
        <v>-450</v>
      </c>
      <c r="G24" s="205" t="n">
        <f aca="false">ROUND(E24*F24,2)</f>
        <v>-28755</v>
      </c>
      <c r="H24" s="197" t="n">
        <v>-28</v>
      </c>
      <c r="I24" s="197" t="n">
        <f aca="false">ROUND(E24*H24,2)</f>
        <v>-1789.2</v>
      </c>
      <c r="J24" s="197" t="n">
        <v>-422</v>
      </c>
      <c r="K24" s="197" t="n">
        <f aca="false">ROUND(E24*J24,2)</f>
        <v>-26965.8</v>
      </c>
      <c r="L24" s="197" t="n">
        <v>21</v>
      </c>
      <c r="M24" s="197" t="n">
        <f aca="false">G24*(1+L24/100)</f>
        <v>-34793.55</v>
      </c>
      <c r="N24" s="197" t="n">
        <v>0.01006</v>
      </c>
      <c r="O24" s="197" t="n">
        <f aca="false">ROUND(E24*N24,2)</f>
        <v>0.64</v>
      </c>
      <c r="P24" s="197" t="n">
        <v>0</v>
      </c>
      <c r="Q24" s="197" t="n">
        <f aca="false">ROUND(E24*P24,2)</f>
        <v>0</v>
      </c>
      <c r="R24" s="197"/>
      <c r="S24" s="197" t="s">
        <v>132</v>
      </c>
      <c r="T24" s="197" t="s">
        <v>116</v>
      </c>
      <c r="U24" s="197" t="n">
        <v>0.34</v>
      </c>
      <c r="V24" s="197" t="n">
        <f aca="false">ROUND(E24*U24,2)</f>
        <v>21.73</v>
      </c>
      <c r="W24" s="197"/>
      <c r="X24" s="197" t="s">
        <v>117</v>
      </c>
      <c r="Y24" s="198"/>
      <c r="Z24" s="198"/>
      <c r="AA24" s="198"/>
      <c r="AB24" s="198"/>
      <c r="AC24" s="198"/>
      <c r="AD24" s="198"/>
      <c r="AE24" s="198"/>
      <c r="AF24" s="198"/>
      <c r="AG24" s="198" t="s">
        <v>118</v>
      </c>
      <c r="AH24" s="198"/>
      <c r="AI24" s="198"/>
      <c r="AJ24" s="198"/>
      <c r="AK24" s="198"/>
      <c r="AL24" s="198"/>
      <c r="AM24" s="198"/>
      <c r="AN24" s="198"/>
      <c r="AO24" s="198"/>
      <c r="AP24" s="198"/>
      <c r="AQ24" s="198"/>
      <c r="AR24" s="198"/>
      <c r="AS24" s="198"/>
      <c r="AT24" s="198"/>
      <c r="AU24" s="198"/>
      <c r="AV24" s="198"/>
      <c r="AW24" s="198"/>
      <c r="AX24" s="198"/>
      <c r="AY24" s="198"/>
      <c r="AZ24" s="198"/>
      <c r="BA24" s="198"/>
      <c r="BB24" s="198"/>
      <c r="BC24" s="198"/>
      <c r="BD24" s="198"/>
      <c r="BE24" s="198"/>
      <c r="BF24" s="198"/>
      <c r="BG24" s="198"/>
      <c r="BH24" s="198"/>
    </row>
    <row r="25" customFormat="false" ht="13.2" hidden="false" customHeight="false" outlineLevel="1" collapsed="false">
      <c r="A25" s="206"/>
      <c r="B25" s="207"/>
      <c r="C25" s="208" t="s">
        <v>149</v>
      </c>
      <c r="D25" s="209"/>
      <c r="E25" s="210" t="n">
        <v>63.9</v>
      </c>
      <c r="F25" s="197"/>
      <c r="G25" s="197"/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  <c r="S25" s="197"/>
      <c r="T25" s="197"/>
      <c r="U25" s="197"/>
      <c r="V25" s="197"/>
      <c r="W25" s="197"/>
      <c r="X25" s="197"/>
      <c r="Y25" s="198"/>
      <c r="Z25" s="198"/>
      <c r="AA25" s="198"/>
      <c r="AB25" s="198"/>
      <c r="AC25" s="198"/>
      <c r="AD25" s="198"/>
      <c r="AE25" s="198"/>
      <c r="AF25" s="198"/>
      <c r="AG25" s="198" t="s">
        <v>123</v>
      </c>
      <c r="AH25" s="198" t="n">
        <v>0</v>
      </c>
      <c r="AI25" s="198"/>
      <c r="AJ25" s="198"/>
      <c r="AK25" s="198"/>
      <c r="AL25" s="198"/>
      <c r="AM25" s="198"/>
      <c r="AN25" s="198"/>
      <c r="AO25" s="198"/>
      <c r="AP25" s="198"/>
      <c r="AQ25" s="198"/>
      <c r="AR25" s="198"/>
      <c r="AS25" s="198"/>
      <c r="AT25" s="198"/>
      <c r="AU25" s="198"/>
      <c r="AV25" s="198"/>
      <c r="AW25" s="198"/>
      <c r="AX25" s="198"/>
      <c r="AY25" s="198"/>
      <c r="AZ25" s="198"/>
      <c r="BA25" s="198"/>
      <c r="BB25" s="198"/>
      <c r="BC25" s="198"/>
      <c r="BD25" s="198"/>
      <c r="BE25" s="198"/>
      <c r="BF25" s="198"/>
      <c r="BG25" s="198"/>
      <c r="BH25" s="198"/>
    </row>
    <row r="26" customFormat="false" ht="20.4" hidden="false" customHeight="false" outlineLevel="1" collapsed="false">
      <c r="A26" s="190" t="n">
        <v>10</v>
      </c>
      <c r="B26" s="191" t="s">
        <v>150</v>
      </c>
      <c r="C26" s="192" t="s">
        <v>151</v>
      </c>
      <c r="D26" s="193" t="s">
        <v>131</v>
      </c>
      <c r="E26" s="194" t="n">
        <v>63.9</v>
      </c>
      <c r="F26" s="195" t="n">
        <v>-350</v>
      </c>
      <c r="G26" s="196" t="n">
        <f aca="false">ROUND(E26*F26,2)</f>
        <v>-22365</v>
      </c>
      <c r="H26" s="197" t="n">
        <v>-350</v>
      </c>
      <c r="I26" s="197" t="n">
        <f aca="false">ROUND(E26*H26,2)</f>
        <v>-22365</v>
      </c>
      <c r="J26" s="197" t="n">
        <v>0</v>
      </c>
      <c r="K26" s="197" t="n">
        <f aca="false">ROUND(E26*J26,2)</f>
        <v>0</v>
      </c>
      <c r="L26" s="197" t="n">
        <v>21</v>
      </c>
      <c r="M26" s="197" t="n">
        <f aca="false">G26*(1+L26/100)</f>
        <v>-27061.65</v>
      </c>
      <c r="N26" s="197" t="n">
        <v>0</v>
      </c>
      <c r="O26" s="197" t="n">
        <f aca="false">ROUND(E26*N26,2)</f>
        <v>0</v>
      </c>
      <c r="P26" s="197" t="n">
        <v>0</v>
      </c>
      <c r="Q26" s="197" t="n">
        <f aca="false">ROUND(E26*P26,2)</f>
        <v>0</v>
      </c>
      <c r="R26" s="197"/>
      <c r="S26" s="197" t="s">
        <v>132</v>
      </c>
      <c r="T26" s="197" t="s">
        <v>116</v>
      </c>
      <c r="U26" s="197" t="n">
        <v>0</v>
      </c>
      <c r="V26" s="197" t="n">
        <f aca="false">ROUND(E26*U26,2)</f>
        <v>0</v>
      </c>
      <c r="W26" s="197"/>
      <c r="X26" s="197" t="s">
        <v>140</v>
      </c>
      <c r="Y26" s="198"/>
      <c r="Z26" s="198"/>
      <c r="AA26" s="198"/>
      <c r="AB26" s="198"/>
      <c r="AC26" s="198"/>
      <c r="AD26" s="198"/>
      <c r="AE26" s="198"/>
      <c r="AF26" s="198"/>
      <c r="AG26" s="198" t="s">
        <v>141</v>
      </c>
      <c r="AH26" s="198"/>
      <c r="AI26" s="198"/>
      <c r="AJ26" s="198"/>
      <c r="AK26" s="198"/>
      <c r="AL26" s="198"/>
      <c r="AM26" s="198"/>
      <c r="AN26" s="198"/>
      <c r="AO26" s="198"/>
      <c r="AP26" s="198"/>
      <c r="AQ26" s="198"/>
      <c r="AR26" s="198"/>
      <c r="AS26" s="198"/>
      <c r="AT26" s="198"/>
      <c r="AU26" s="198"/>
      <c r="AV26" s="198"/>
      <c r="AW26" s="198"/>
      <c r="AX26" s="198"/>
      <c r="AY26" s="198"/>
      <c r="AZ26" s="198"/>
      <c r="BA26" s="198"/>
      <c r="BB26" s="198"/>
      <c r="BC26" s="198"/>
      <c r="BD26" s="198"/>
      <c r="BE26" s="198"/>
      <c r="BF26" s="198"/>
      <c r="BG26" s="198"/>
      <c r="BH26" s="198"/>
    </row>
    <row r="27" customFormat="false" ht="13.2" hidden="false" customHeight="false" outlineLevel="0" collapsed="false">
      <c r="A27" s="182" t="s">
        <v>110</v>
      </c>
      <c r="B27" s="183" t="s">
        <v>67</v>
      </c>
      <c r="C27" s="184" t="s">
        <v>68</v>
      </c>
      <c r="D27" s="185"/>
      <c r="E27" s="186"/>
      <c r="F27" s="187"/>
      <c r="G27" s="188" t="n">
        <f aca="false">SUMIF(AG28:AG29,"&lt;&gt;NOR",G28:G29)</f>
        <v>-30248.4</v>
      </c>
      <c r="H27" s="189"/>
      <c r="I27" s="189" t="n">
        <f aca="false">SUM(I28:I29)</f>
        <v>0</v>
      </c>
      <c r="J27" s="189"/>
      <c r="K27" s="189" t="n">
        <f aca="false">SUM(K28:K29)</f>
        <v>-30248.4</v>
      </c>
      <c r="L27" s="189"/>
      <c r="M27" s="189" t="n">
        <f aca="false">SUM(M28:M29)</f>
        <v>-36600.564</v>
      </c>
      <c r="N27" s="189"/>
      <c r="O27" s="189" t="n">
        <f aca="false">SUM(O28:O29)</f>
        <v>12.67</v>
      </c>
      <c r="P27" s="189"/>
      <c r="Q27" s="189" t="n">
        <f aca="false">SUM(Q28:Q29)</f>
        <v>0</v>
      </c>
      <c r="R27" s="189"/>
      <c r="S27" s="189"/>
      <c r="T27" s="189"/>
      <c r="U27" s="189"/>
      <c r="V27" s="189" t="n">
        <f aca="false">SUM(V28:V29)</f>
        <v>34.8</v>
      </c>
      <c r="W27" s="189"/>
      <c r="X27" s="189"/>
      <c r="AG27" s="0" t="s">
        <v>111</v>
      </c>
    </row>
    <row r="28" customFormat="false" ht="13.2" hidden="false" customHeight="false" outlineLevel="1" collapsed="false">
      <c r="A28" s="199" t="n">
        <v>11</v>
      </c>
      <c r="B28" s="200" t="s">
        <v>152</v>
      </c>
      <c r="C28" s="201" t="s">
        <v>153</v>
      </c>
      <c r="D28" s="202" t="s">
        <v>131</v>
      </c>
      <c r="E28" s="203" t="n">
        <v>36.4</v>
      </c>
      <c r="F28" s="204" t="n">
        <v>-831</v>
      </c>
      <c r="G28" s="205" t="n">
        <f aca="false">ROUND(E28*F28,2)</f>
        <v>-30248.4</v>
      </c>
      <c r="H28" s="197" t="n">
        <v>0</v>
      </c>
      <c r="I28" s="197" t="n">
        <f aca="false">ROUND(E28*H28,2)</f>
        <v>0</v>
      </c>
      <c r="J28" s="197" t="n">
        <v>-831</v>
      </c>
      <c r="K28" s="197" t="n">
        <f aca="false">ROUND(E28*J28,2)</f>
        <v>-30248.4</v>
      </c>
      <c r="L28" s="197" t="n">
        <v>21</v>
      </c>
      <c r="M28" s="197" t="n">
        <f aca="false">G28*(1+L28/100)</f>
        <v>-36600.564</v>
      </c>
      <c r="N28" s="197" t="n">
        <v>0.34808</v>
      </c>
      <c r="O28" s="197" t="n">
        <f aca="false">ROUND(E28*N28,2)</f>
        <v>12.67</v>
      </c>
      <c r="P28" s="197" t="n">
        <v>0</v>
      </c>
      <c r="Q28" s="197" t="n">
        <f aca="false">ROUND(E28*P28,2)</f>
        <v>0</v>
      </c>
      <c r="R28" s="197"/>
      <c r="S28" s="197" t="s">
        <v>115</v>
      </c>
      <c r="T28" s="197" t="s">
        <v>116</v>
      </c>
      <c r="U28" s="197" t="n">
        <v>0.9561</v>
      </c>
      <c r="V28" s="197" t="n">
        <f aca="false">ROUND(E28*U28,2)</f>
        <v>34.8</v>
      </c>
      <c r="W28" s="197"/>
      <c r="X28" s="197" t="s">
        <v>117</v>
      </c>
      <c r="Y28" s="198"/>
      <c r="Z28" s="198"/>
      <c r="AA28" s="198"/>
      <c r="AB28" s="198"/>
      <c r="AC28" s="198"/>
      <c r="AD28" s="198"/>
      <c r="AE28" s="198"/>
      <c r="AF28" s="198"/>
      <c r="AG28" s="198" t="s">
        <v>118</v>
      </c>
      <c r="AH28" s="198"/>
      <c r="AI28" s="198"/>
      <c r="AJ28" s="198"/>
      <c r="AK28" s="198"/>
      <c r="AL28" s="198"/>
      <c r="AM28" s="198"/>
      <c r="AN28" s="198"/>
      <c r="AO28" s="198"/>
      <c r="AP28" s="198"/>
      <c r="AQ28" s="198"/>
      <c r="AR28" s="198"/>
      <c r="AS28" s="198"/>
      <c r="AT28" s="198"/>
      <c r="AU28" s="198"/>
      <c r="AV28" s="198"/>
      <c r="AW28" s="198"/>
      <c r="AX28" s="198"/>
      <c r="AY28" s="198"/>
      <c r="AZ28" s="198"/>
      <c r="BA28" s="198"/>
      <c r="BB28" s="198"/>
      <c r="BC28" s="198"/>
      <c r="BD28" s="198"/>
      <c r="BE28" s="198"/>
      <c r="BF28" s="198"/>
      <c r="BG28" s="198"/>
      <c r="BH28" s="198"/>
    </row>
    <row r="29" customFormat="false" ht="13.2" hidden="false" customHeight="false" outlineLevel="1" collapsed="false">
      <c r="A29" s="206"/>
      <c r="B29" s="207"/>
      <c r="C29" s="208" t="s">
        <v>154</v>
      </c>
      <c r="D29" s="209"/>
      <c r="E29" s="210" t="n">
        <v>36.4</v>
      </c>
      <c r="F29" s="197"/>
      <c r="G29" s="197"/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  <c r="S29" s="197"/>
      <c r="T29" s="197"/>
      <c r="U29" s="197"/>
      <c r="V29" s="197"/>
      <c r="W29" s="197"/>
      <c r="X29" s="197"/>
      <c r="Y29" s="198"/>
      <c r="Z29" s="198"/>
      <c r="AA29" s="198"/>
      <c r="AB29" s="198"/>
      <c r="AC29" s="198"/>
      <c r="AD29" s="198"/>
      <c r="AE29" s="198"/>
      <c r="AF29" s="198"/>
      <c r="AG29" s="198" t="s">
        <v>123</v>
      </c>
      <c r="AH29" s="198" t="n">
        <v>0</v>
      </c>
      <c r="AI29" s="198"/>
      <c r="AJ29" s="198"/>
      <c r="AK29" s="198"/>
      <c r="AL29" s="198"/>
      <c r="AM29" s="198"/>
      <c r="AN29" s="198"/>
      <c r="AO29" s="198"/>
      <c r="AP29" s="198"/>
      <c r="AQ29" s="198"/>
      <c r="AR29" s="198"/>
      <c r="AS29" s="198"/>
      <c r="AT29" s="198"/>
      <c r="AU29" s="198"/>
      <c r="AV29" s="198"/>
      <c r="AW29" s="198"/>
      <c r="AX29" s="198"/>
      <c r="AY29" s="198"/>
      <c r="AZ29" s="198"/>
      <c r="BA29" s="198"/>
      <c r="BB29" s="198"/>
      <c r="BC29" s="198"/>
      <c r="BD29" s="198"/>
      <c r="BE29" s="198"/>
      <c r="BF29" s="198"/>
      <c r="BG29" s="198"/>
      <c r="BH29" s="198"/>
    </row>
    <row r="30" customFormat="false" ht="26.4" hidden="false" customHeight="false" outlineLevel="0" collapsed="false">
      <c r="A30" s="182" t="s">
        <v>110</v>
      </c>
      <c r="B30" s="183" t="s">
        <v>69</v>
      </c>
      <c r="C30" s="184" t="s">
        <v>70</v>
      </c>
      <c r="D30" s="185"/>
      <c r="E30" s="186"/>
      <c r="F30" s="187"/>
      <c r="G30" s="188" t="n">
        <f aca="false">SUMIF(AG31:AG32,"&lt;&gt;NOR",G31:G32)</f>
        <v>-251550</v>
      </c>
      <c r="H30" s="189"/>
      <c r="I30" s="189" t="n">
        <f aca="false">SUM(I31:I32)</f>
        <v>0</v>
      </c>
      <c r="J30" s="189"/>
      <c r="K30" s="189" t="n">
        <f aca="false">SUM(K31:K32)</f>
        <v>-251550</v>
      </c>
      <c r="L30" s="189"/>
      <c r="M30" s="189" t="n">
        <f aca="false">SUM(M31:M32)</f>
        <v>-304375.5</v>
      </c>
      <c r="N30" s="189"/>
      <c r="O30" s="189" t="n">
        <f aca="false">SUM(O31:O32)</f>
        <v>0</v>
      </c>
      <c r="P30" s="189"/>
      <c r="Q30" s="189" t="n">
        <f aca="false">SUM(Q31:Q32)</f>
        <v>0</v>
      </c>
      <c r="R30" s="189"/>
      <c r="S30" s="189"/>
      <c r="T30" s="189"/>
      <c r="U30" s="189"/>
      <c r="V30" s="189" t="n">
        <f aca="false">SUM(V31:V32)</f>
        <v>0</v>
      </c>
      <c r="W30" s="189"/>
      <c r="X30" s="189"/>
      <c r="AG30" s="0" t="s">
        <v>111</v>
      </c>
    </row>
    <row r="31" customFormat="false" ht="13.2" hidden="false" customHeight="false" outlineLevel="1" collapsed="false">
      <c r="A31" s="199" t="n">
        <v>12</v>
      </c>
      <c r="B31" s="200" t="s">
        <v>155</v>
      </c>
      <c r="C31" s="201" t="s">
        <v>156</v>
      </c>
      <c r="D31" s="202" t="s">
        <v>131</v>
      </c>
      <c r="E31" s="203" t="n">
        <v>55.9</v>
      </c>
      <c r="F31" s="204" t="n">
        <v>-4500</v>
      </c>
      <c r="G31" s="205" t="n">
        <f aca="false">ROUND(E31*F31,2)</f>
        <v>-251550</v>
      </c>
      <c r="H31" s="197" t="n">
        <v>0</v>
      </c>
      <c r="I31" s="197" t="n">
        <f aca="false">ROUND(E31*H31,2)</f>
        <v>0</v>
      </c>
      <c r="J31" s="197" t="n">
        <v>-4500</v>
      </c>
      <c r="K31" s="197" t="n">
        <f aca="false">ROUND(E31*J31,2)</f>
        <v>-251550</v>
      </c>
      <c r="L31" s="197" t="n">
        <v>21</v>
      </c>
      <c r="M31" s="197" t="n">
        <f aca="false">G31*(1+L31/100)</f>
        <v>-304375.5</v>
      </c>
      <c r="N31" s="197" t="n">
        <v>0</v>
      </c>
      <c r="O31" s="197" t="n">
        <f aca="false">ROUND(E31*N31,2)</f>
        <v>0</v>
      </c>
      <c r="P31" s="197" t="n">
        <v>0</v>
      </c>
      <c r="Q31" s="197" t="n">
        <f aca="false">ROUND(E31*P31,2)</f>
        <v>0</v>
      </c>
      <c r="R31" s="197"/>
      <c r="S31" s="197" t="s">
        <v>132</v>
      </c>
      <c r="T31" s="197" t="s">
        <v>116</v>
      </c>
      <c r="U31" s="197" t="n">
        <v>0</v>
      </c>
      <c r="V31" s="197" t="n">
        <f aca="false">ROUND(E31*U31,2)</f>
        <v>0</v>
      </c>
      <c r="W31" s="197"/>
      <c r="X31" s="197" t="s">
        <v>117</v>
      </c>
      <c r="Y31" s="198"/>
      <c r="Z31" s="198"/>
      <c r="AA31" s="198"/>
      <c r="AB31" s="198"/>
      <c r="AC31" s="198"/>
      <c r="AD31" s="198"/>
      <c r="AE31" s="198"/>
      <c r="AF31" s="198"/>
      <c r="AG31" s="198" t="s">
        <v>157</v>
      </c>
      <c r="AH31" s="198"/>
      <c r="AI31" s="198"/>
      <c r="AJ31" s="198"/>
      <c r="AK31" s="198"/>
      <c r="AL31" s="198"/>
      <c r="AM31" s="198"/>
      <c r="AN31" s="198"/>
      <c r="AO31" s="198"/>
      <c r="AP31" s="198"/>
      <c r="AQ31" s="198"/>
      <c r="AR31" s="198"/>
      <c r="AS31" s="198"/>
      <c r="AT31" s="198"/>
      <c r="AU31" s="198"/>
      <c r="AV31" s="198"/>
      <c r="AW31" s="198"/>
      <c r="AX31" s="198"/>
      <c r="AY31" s="198"/>
      <c r="AZ31" s="198"/>
      <c r="BA31" s="198"/>
      <c r="BB31" s="198"/>
      <c r="BC31" s="198"/>
      <c r="BD31" s="198"/>
      <c r="BE31" s="198"/>
      <c r="BF31" s="198"/>
      <c r="BG31" s="198"/>
      <c r="BH31" s="198"/>
    </row>
    <row r="32" customFormat="false" ht="13.2" hidden="false" customHeight="false" outlineLevel="1" collapsed="false">
      <c r="A32" s="206"/>
      <c r="B32" s="207"/>
      <c r="C32" s="208" t="s">
        <v>158</v>
      </c>
      <c r="D32" s="209"/>
      <c r="E32" s="210" t="n">
        <v>55.9</v>
      </c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197"/>
      <c r="U32" s="197"/>
      <c r="V32" s="197"/>
      <c r="W32" s="197"/>
      <c r="X32" s="197"/>
      <c r="Y32" s="198"/>
      <c r="Z32" s="198"/>
      <c r="AA32" s="198"/>
      <c r="AB32" s="198"/>
      <c r="AC32" s="198"/>
      <c r="AD32" s="198"/>
      <c r="AE32" s="198"/>
      <c r="AF32" s="198"/>
      <c r="AG32" s="198" t="s">
        <v>123</v>
      </c>
      <c r="AH32" s="198" t="n">
        <v>0</v>
      </c>
      <c r="AI32" s="198"/>
      <c r="AJ32" s="198"/>
      <c r="AK32" s="198"/>
      <c r="AL32" s="198"/>
      <c r="AM32" s="198"/>
      <c r="AN32" s="198"/>
      <c r="AO32" s="198"/>
      <c r="AP32" s="198"/>
      <c r="AQ32" s="198"/>
      <c r="AR32" s="198"/>
      <c r="AS32" s="198"/>
      <c r="AT32" s="198"/>
      <c r="AU32" s="198"/>
      <c r="AV32" s="198"/>
      <c r="AW32" s="198"/>
      <c r="AX32" s="198"/>
      <c r="AY32" s="198"/>
      <c r="AZ32" s="198"/>
      <c r="BA32" s="198"/>
      <c r="BB32" s="198"/>
      <c r="BC32" s="198"/>
      <c r="BD32" s="198"/>
      <c r="BE32" s="198"/>
      <c r="BF32" s="198"/>
      <c r="BG32" s="198"/>
      <c r="BH32" s="198"/>
    </row>
    <row r="33" customFormat="false" ht="13.2" hidden="false" customHeight="false" outlineLevel="0" collapsed="false">
      <c r="A33" s="182" t="s">
        <v>110</v>
      </c>
      <c r="B33" s="183" t="s">
        <v>71</v>
      </c>
      <c r="C33" s="184" t="s">
        <v>72</v>
      </c>
      <c r="D33" s="185"/>
      <c r="E33" s="186"/>
      <c r="F33" s="187"/>
      <c r="G33" s="188" t="n">
        <f aca="false">SUMIF(AG34:AG38,"&lt;&gt;NOR",G34:G38)</f>
        <v>-8428.78</v>
      </c>
      <c r="H33" s="189"/>
      <c r="I33" s="189" t="n">
        <f aca="false">SUM(I34:I38)</f>
        <v>0</v>
      </c>
      <c r="J33" s="189"/>
      <c r="K33" s="189" t="n">
        <f aca="false">SUM(K34:K38)</f>
        <v>-8428.78</v>
      </c>
      <c r="L33" s="189"/>
      <c r="M33" s="189" t="n">
        <f aca="false">SUM(M34:M38)</f>
        <v>-10198.8238</v>
      </c>
      <c r="N33" s="189"/>
      <c r="O33" s="189" t="n">
        <f aca="false">SUM(O34:O38)</f>
        <v>0</v>
      </c>
      <c r="P33" s="189"/>
      <c r="Q33" s="189" t="n">
        <f aca="false">SUM(Q34:Q38)</f>
        <v>8.34</v>
      </c>
      <c r="R33" s="189"/>
      <c r="S33" s="189"/>
      <c r="T33" s="189"/>
      <c r="U33" s="189"/>
      <c r="V33" s="189" t="n">
        <f aca="false">SUM(V34:V38)</f>
        <v>38.74</v>
      </c>
      <c r="W33" s="189"/>
      <c r="X33" s="189"/>
      <c r="AG33" s="0" t="s">
        <v>111</v>
      </c>
    </row>
    <row r="34" customFormat="false" ht="20.4" hidden="false" customHeight="false" outlineLevel="1" collapsed="false">
      <c r="A34" s="199" t="n">
        <v>13</v>
      </c>
      <c r="B34" s="200" t="s">
        <v>159</v>
      </c>
      <c r="C34" s="201" t="s">
        <v>160</v>
      </c>
      <c r="D34" s="202" t="s">
        <v>131</v>
      </c>
      <c r="E34" s="203" t="n">
        <v>80.5</v>
      </c>
      <c r="F34" s="204" t="n">
        <v>-71.8</v>
      </c>
      <c r="G34" s="205" t="n">
        <f aca="false">ROUND(E34*F34,2)</f>
        <v>-5779.9</v>
      </c>
      <c r="H34" s="197" t="n">
        <v>0</v>
      </c>
      <c r="I34" s="197" t="n">
        <f aca="false">ROUND(E34*H34,2)</f>
        <v>0</v>
      </c>
      <c r="J34" s="197" t="n">
        <v>-71.8</v>
      </c>
      <c r="K34" s="197" t="n">
        <f aca="false">ROUND(E34*J34,2)</f>
        <v>-5779.9</v>
      </c>
      <c r="L34" s="197" t="n">
        <v>21</v>
      </c>
      <c r="M34" s="197" t="n">
        <f aca="false">G34*(1+L34/100)</f>
        <v>-6993.679</v>
      </c>
      <c r="N34" s="197" t="n">
        <v>0</v>
      </c>
      <c r="O34" s="197" t="n">
        <f aca="false">ROUND(E34*N34,2)</f>
        <v>0</v>
      </c>
      <c r="P34" s="197" t="n">
        <v>0.05</v>
      </c>
      <c r="Q34" s="197" t="n">
        <f aca="false">ROUND(E34*P34,2)</f>
        <v>4.03</v>
      </c>
      <c r="R34" s="197"/>
      <c r="S34" s="197" t="s">
        <v>115</v>
      </c>
      <c r="T34" s="197" t="s">
        <v>116</v>
      </c>
      <c r="U34" s="197" t="n">
        <v>0.33</v>
      </c>
      <c r="V34" s="197" t="n">
        <f aca="false">ROUND(E34*U34,2)</f>
        <v>26.57</v>
      </c>
      <c r="W34" s="197"/>
      <c r="X34" s="197" t="s">
        <v>117</v>
      </c>
      <c r="Y34" s="198"/>
      <c r="Z34" s="198"/>
      <c r="AA34" s="198"/>
      <c r="AB34" s="198"/>
      <c r="AC34" s="198"/>
      <c r="AD34" s="198"/>
      <c r="AE34" s="198"/>
      <c r="AF34" s="198"/>
      <c r="AG34" s="198" t="s">
        <v>118</v>
      </c>
      <c r="AH34" s="198"/>
      <c r="AI34" s="198"/>
      <c r="AJ34" s="198"/>
      <c r="AK34" s="198"/>
      <c r="AL34" s="198"/>
      <c r="AM34" s="198"/>
      <c r="AN34" s="198"/>
      <c r="AO34" s="198"/>
      <c r="AP34" s="198"/>
      <c r="AQ34" s="198"/>
      <c r="AR34" s="198"/>
      <c r="AS34" s="198"/>
      <c r="AT34" s="198"/>
      <c r="AU34" s="198"/>
      <c r="AV34" s="198"/>
      <c r="AW34" s="198"/>
      <c r="AX34" s="198"/>
      <c r="AY34" s="198"/>
      <c r="AZ34" s="198"/>
      <c r="BA34" s="198"/>
      <c r="BB34" s="198"/>
      <c r="BC34" s="198"/>
      <c r="BD34" s="198"/>
      <c r="BE34" s="198"/>
      <c r="BF34" s="198"/>
      <c r="BG34" s="198"/>
      <c r="BH34" s="198"/>
    </row>
    <row r="35" customFormat="false" ht="20.4" hidden="false" customHeight="false" outlineLevel="1" collapsed="false">
      <c r="A35" s="206"/>
      <c r="B35" s="207"/>
      <c r="C35" s="208" t="s">
        <v>161</v>
      </c>
      <c r="D35" s="209"/>
      <c r="E35" s="210" t="n">
        <v>38.3</v>
      </c>
      <c r="F35" s="197"/>
      <c r="G35" s="197"/>
      <c r="H35" s="197"/>
      <c r="I35" s="197"/>
      <c r="J35" s="197"/>
      <c r="K35" s="197"/>
      <c r="L35" s="197"/>
      <c r="M35" s="197"/>
      <c r="N35" s="197"/>
      <c r="O35" s="197"/>
      <c r="P35" s="197"/>
      <c r="Q35" s="197"/>
      <c r="R35" s="197"/>
      <c r="S35" s="197"/>
      <c r="T35" s="197"/>
      <c r="U35" s="197"/>
      <c r="V35" s="197"/>
      <c r="W35" s="197"/>
      <c r="X35" s="197"/>
      <c r="Y35" s="198"/>
      <c r="Z35" s="198"/>
      <c r="AA35" s="198"/>
      <c r="AB35" s="198"/>
      <c r="AC35" s="198"/>
      <c r="AD35" s="198"/>
      <c r="AE35" s="198"/>
      <c r="AF35" s="198"/>
      <c r="AG35" s="198" t="s">
        <v>123</v>
      </c>
      <c r="AH35" s="198" t="n">
        <v>0</v>
      </c>
      <c r="AI35" s="198"/>
      <c r="AJ35" s="198"/>
      <c r="AK35" s="198"/>
      <c r="AL35" s="198"/>
      <c r="AM35" s="198"/>
      <c r="AN35" s="198"/>
      <c r="AO35" s="198"/>
      <c r="AP35" s="198"/>
      <c r="AQ35" s="198"/>
      <c r="AR35" s="198"/>
      <c r="AS35" s="198"/>
      <c r="AT35" s="198"/>
      <c r="AU35" s="198"/>
      <c r="AV35" s="198"/>
      <c r="AW35" s="198"/>
      <c r="AX35" s="198"/>
      <c r="AY35" s="198"/>
      <c r="AZ35" s="198"/>
      <c r="BA35" s="198"/>
      <c r="BB35" s="198"/>
      <c r="BC35" s="198"/>
      <c r="BD35" s="198"/>
      <c r="BE35" s="198"/>
      <c r="BF35" s="198"/>
      <c r="BG35" s="198"/>
      <c r="BH35" s="198"/>
    </row>
    <row r="36" customFormat="false" ht="20.4" hidden="false" customHeight="false" outlineLevel="1" collapsed="false">
      <c r="A36" s="206"/>
      <c r="B36" s="207"/>
      <c r="C36" s="208" t="s">
        <v>162</v>
      </c>
      <c r="D36" s="209"/>
      <c r="E36" s="210" t="n">
        <v>42.2</v>
      </c>
      <c r="F36" s="197"/>
      <c r="G36" s="197"/>
      <c r="H36" s="197"/>
      <c r="I36" s="197"/>
      <c r="J36" s="197"/>
      <c r="K36" s="197"/>
      <c r="L36" s="197"/>
      <c r="M36" s="197"/>
      <c r="N36" s="197"/>
      <c r="O36" s="197"/>
      <c r="P36" s="197"/>
      <c r="Q36" s="197"/>
      <c r="R36" s="197"/>
      <c r="S36" s="197"/>
      <c r="T36" s="197"/>
      <c r="U36" s="197"/>
      <c r="V36" s="197"/>
      <c r="W36" s="197"/>
      <c r="X36" s="197"/>
      <c r="Y36" s="198"/>
      <c r="Z36" s="198"/>
      <c r="AA36" s="198"/>
      <c r="AB36" s="198"/>
      <c r="AC36" s="198"/>
      <c r="AD36" s="198"/>
      <c r="AE36" s="198"/>
      <c r="AF36" s="198"/>
      <c r="AG36" s="198" t="s">
        <v>123</v>
      </c>
      <c r="AH36" s="198" t="n">
        <v>0</v>
      </c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8"/>
      <c r="AX36" s="198"/>
      <c r="AY36" s="198"/>
      <c r="AZ36" s="198"/>
      <c r="BA36" s="198"/>
      <c r="BB36" s="198"/>
      <c r="BC36" s="198"/>
      <c r="BD36" s="198"/>
      <c r="BE36" s="198"/>
      <c r="BF36" s="198"/>
      <c r="BG36" s="198"/>
      <c r="BH36" s="198"/>
    </row>
    <row r="37" customFormat="false" ht="20.4" hidden="false" customHeight="false" outlineLevel="1" collapsed="false">
      <c r="A37" s="199" t="n">
        <v>14</v>
      </c>
      <c r="B37" s="200" t="s">
        <v>163</v>
      </c>
      <c r="C37" s="201" t="s">
        <v>164</v>
      </c>
      <c r="D37" s="202" t="s">
        <v>131</v>
      </c>
      <c r="E37" s="203" t="n">
        <v>46.8</v>
      </c>
      <c r="F37" s="204" t="n">
        <v>-56.6</v>
      </c>
      <c r="G37" s="205" t="n">
        <f aca="false">ROUND(E37*F37,2)</f>
        <v>-2648.88</v>
      </c>
      <c r="H37" s="197" t="n">
        <v>0</v>
      </c>
      <c r="I37" s="197" t="n">
        <f aca="false">ROUND(E37*H37,2)</f>
        <v>0</v>
      </c>
      <c r="J37" s="197" t="n">
        <v>-56.6</v>
      </c>
      <c r="K37" s="197" t="n">
        <f aca="false">ROUND(E37*J37,2)</f>
        <v>-2648.88</v>
      </c>
      <c r="L37" s="197" t="n">
        <v>21</v>
      </c>
      <c r="M37" s="197" t="n">
        <f aca="false">G37*(1+L37/100)</f>
        <v>-3205.1448</v>
      </c>
      <c r="N37" s="197" t="n">
        <v>0</v>
      </c>
      <c r="O37" s="197" t="n">
        <f aca="false">ROUND(E37*N37,2)</f>
        <v>0</v>
      </c>
      <c r="P37" s="197" t="n">
        <v>0.092</v>
      </c>
      <c r="Q37" s="197" t="n">
        <f aca="false">ROUND(E37*P37,2)</f>
        <v>4.31</v>
      </c>
      <c r="R37" s="197"/>
      <c r="S37" s="197" t="s">
        <v>115</v>
      </c>
      <c r="T37" s="197" t="s">
        <v>116</v>
      </c>
      <c r="U37" s="197" t="n">
        <v>0.26</v>
      </c>
      <c r="V37" s="197" t="n">
        <f aca="false">ROUND(E37*U37,2)</f>
        <v>12.17</v>
      </c>
      <c r="W37" s="197"/>
      <c r="X37" s="197" t="s">
        <v>117</v>
      </c>
      <c r="Y37" s="198"/>
      <c r="Z37" s="198"/>
      <c r="AA37" s="198"/>
      <c r="AB37" s="198"/>
      <c r="AC37" s="198"/>
      <c r="AD37" s="198"/>
      <c r="AE37" s="198"/>
      <c r="AF37" s="198"/>
      <c r="AG37" s="198" t="s">
        <v>118</v>
      </c>
      <c r="AH37" s="198"/>
      <c r="AI37" s="198"/>
      <c r="AJ37" s="198"/>
      <c r="AK37" s="198"/>
      <c r="AL37" s="198"/>
      <c r="AM37" s="198"/>
      <c r="AN37" s="198"/>
      <c r="AO37" s="198"/>
      <c r="AP37" s="198"/>
      <c r="AQ37" s="198"/>
      <c r="AR37" s="198"/>
      <c r="AS37" s="198"/>
      <c r="AT37" s="198"/>
      <c r="AU37" s="198"/>
      <c r="AV37" s="198"/>
      <c r="AW37" s="198"/>
      <c r="AX37" s="198"/>
      <c r="AY37" s="198"/>
      <c r="AZ37" s="198"/>
      <c r="BA37" s="198"/>
      <c r="BB37" s="198"/>
      <c r="BC37" s="198"/>
      <c r="BD37" s="198"/>
      <c r="BE37" s="198"/>
      <c r="BF37" s="198"/>
      <c r="BG37" s="198"/>
      <c r="BH37" s="198"/>
    </row>
    <row r="38" customFormat="false" ht="20.4" hidden="false" customHeight="false" outlineLevel="1" collapsed="false">
      <c r="A38" s="206"/>
      <c r="B38" s="207"/>
      <c r="C38" s="208" t="s">
        <v>165</v>
      </c>
      <c r="D38" s="209"/>
      <c r="E38" s="210" t="n">
        <v>46.8</v>
      </c>
      <c r="F38" s="197"/>
      <c r="G38" s="197"/>
      <c r="H38" s="197"/>
      <c r="I38" s="197"/>
      <c r="J38" s="197"/>
      <c r="K38" s="197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197"/>
      <c r="W38" s="197"/>
      <c r="X38" s="197"/>
      <c r="Y38" s="198"/>
      <c r="Z38" s="198"/>
      <c r="AA38" s="198"/>
      <c r="AB38" s="198"/>
      <c r="AC38" s="198"/>
      <c r="AD38" s="198"/>
      <c r="AE38" s="198"/>
      <c r="AF38" s="198"/>
      <c r="AG38" s="198" t="s">
        <v>123</v>
      </c>
      <c r="AH38" s="198" t="n">
        <v>0</v>
      </c>
      <c r="AI38" s="198"/>
      <c r="AJ38" s="198"/>
      <c r="AK38" s="198"/>
      <c r="AL38" s="198"/>
      <c r="AM38" s="198"/>
      <c r="AN38" s="198"/>
      <c r="AO38" s="198"/>
      <c r="AP38" s="198"/>
      <c r="AQ38" s="198"/>
      <c r="AR38" s="198"/>
      <c r="AS38" s="198"/>
      <c r="AT38" s="198"/>
      <c r="AU38" s="198"/>
      <c r="AV38" s="198"/>
      <c r="AW38" s="198"/>
      <c r="AX38" s="198"/>
      <c r="AY38" s="198"/>
      <c r="AZ38" s="198"/>
      <c r="BA38" s="198"/>
      <c r="BB38" s="198"/>
      <c r="BC38" s="198"/>
      <c r="BD38" s="198"/>
      <c r="BE38" s="198"/>
      <c r="BF38" s="198"/>
      <c r="BG38" s="198"/>
      <c r="BH38" s="198"/>
    </row>
    <row r="39" customFormat="false" ht="13.2" hidden="false" customHeight="false" outlineLevel="0" collapsed="false">
      <c r="A39" s="182" t="s">
        <v>110</v>
      </c>
      <c r="B39" s="183" t="s">
        <v>73</v>
      </c>
      <c r="C39" s="184" t="s">
        <v>74</v>
      </c>
      <c r="D39" s="185"/>
      <c r="E39" s="186"/>
      <c r="F39" s="187"/>
      <c r="G39" s="188" t="n">
        <f aca="false">SUMIF(AG40:AG47,"&lt;&gt;NOR",G40:G47)</f>
        <v>-20824.3</v>
      </c>
      <c r="H39" s="189"/>
      <c r="I39" s="189" t="n">
        <f aca="false">SUM(I40:I47)</f>
        <v>-20824.3</v>
      </c>
      <c r="J39" s="189"/>
      <c r="K39" s="189" t="n">
        <f aca="false">SUM(K40:K47)</f>
        <v>0</v>
      </c>
      <c r="L39" s="189"/>
      <c r="M39" s="189" t="n">
        <f aca="false">SUM(M40:M47)</f>
        <v>-25197.403</v>
      </c>
      <c r="N39" s="189"/>
      <c r="O39" s="189" t="n">
        <f aca="false">SUM(O40:O47)</f>
        <v>0</v>
      </c>
      <c r="P39" s="189"/>
      <c r="Q39" s="189" t="n">
        <f aca="false">SUM(Q40:Q47)</f>
        <v>0</v>
      </c>
      <c r="R39" s="189"/>
      <c r="S39" s="189"/>
      <c r="T39" s="189"/>
      <c r="U39" s="189"/>
      <c r="V39" s="189" t="n">
        <f aca="false">SUM(V40:V47)</f>
        <v>45.71</v>
      </c>
      <c r="W39" s="189"/>
      <c r="X39" s="189"/>
      <c r="AG39" s="0" t="s">
        <v>111</v>
      </c>
    </row>
    <row r="40" customFormat="false" ht="20.4" hidden="false" customHeight="false" outlineLevel="1" collapsed="false">
      <c r="A40" s="190" t="n">
        <v>15</v>
      </c>
      <c r="B40" s="191" t="s">
        <v>166</v>
      </c>
      <c r="C40" s="192" t="s">
        <v>167</v>
      </c>
      <c r="D40" s="193" t="s">
        <v>114</v>
      </c>
      <c r="E40" s="194" t="n">
        <v>7</v>
      </c>
      <c r="F40" s="195" t="n">
        <v>-427</v>
      </c>
      <c r="G40" s="196" t="n">
        <f aca="false">ROUND(E40*F40,2)</f>
        <v>-2989</v>
      </c>
      <c r="H40" s="197" t="n">
        <v>-427</v>
      </c>
      <c r="I40" s="197" t="n">
        <f aca="false">ROUND(E40*H40,2)</f>
        <v>-2989</v>
      </c>
      <c r="J40" s="197" t="n">
        <v>0</v>
      </c>
      <c r="K40" s="197" t="n">
        <f aca="false">ROUND(E40*J40,2)</f>
        <v>0</v>
      </c>
      <c r="L40" s="197" t="n">
        <v>21</v>
      </c>
      <c r="M40" s="197" t="n">
        <f aca="false">G40*(1+L40/100)</f>
        <v>-3616.69</v>
      </c>
      <c r="N40" s="197" t="n">
        <v>0</v>
      </c>
      <c r="O40" s="197" t="n">
        <f aca="false">ROUND(E40*N40,2)</f>
        <v>0</v>
      </c>
      <c r="P40" s="197" t="n">
        <v>0</v>
      </c>
      <c r="Q40" s="197" t="n">
        <f aca="false">ROUND(E40*P40,2)</f>
        <v>0</v>
      </c>
      <c r="R40" s="197"/>
      <c r="S40" s="197" t="s">
        <v>115</v>
      </c>
      <c r="T40" s="197" t="s">
        <v>116</v>
      </c>
      <c r="U40" s="197" t="n">
        <v>0.365</v>
      </c>
      <c r="V40" s="197" t="n">
        <f aca="false">ROUND(E40*U40,2)</f>
        <v>2.56</v>
      </c>
      <c r="W40" s="197"/>
      <c r="X40" s="197" t="s">
        <v>117</v>
      </c>
      <c r="Y40" s="198"/>
      <c r="Z40" s="198"/>
      <c r="AA40" s="198"/>
      <c r="AB40" s="198"/>
      <c r="AC40" s="198"/>
      <c r="AD40" s="198"/>
      <c r="AE40" s="198"/>
      <c r="AF40" s="198"/>
      <c r="AG40" s="198" t="s">
        <v>118</v>
      </c>
      <c r="AH40" s="198"/>
      <c r="AI40" s="198"/>
      <c r="AJ40" s="198"/>
      <c r="AK40" s="198"/>
      <c r="AL40" s="198"/>
      <c r="AM40" s="198"/>
      <c r="AN40" s="198"/>
      <c r="AO40" s="198"/>
      <c r="AP40" s="198"/>
      <c r="AQ40" s="198"/>
      <c r="AR40" s="198"/>
      <c r="AS40" s="198"/>
      <c r="AT40" s="198"/>
      <c r="AU40" s="198"/>
      <c r="AV40" s="198"/>
      <c r="AW40" s="198"/>
      <c r="AX40" s="198"/>
      <c r="AY40" s="198"/>
      <c r="AZ40" s="198"/>
      <c r="BA40" s="198"/>
      <c r="BB40" s="198"/>
      <c r="BC40" s="198"/>
      <c r="BD40" s="198"/>
      <c r="BE40" s="198"/>
      <c r="BF40" s="198"/>
      <c r="BG40" s="198"/>
      <c r="BH40" s="198"/>
    </row>
    <row r="41" customFormat="false" ht="13.2" hidden="false" customHeight="false" outlineLevel="1" collapsed="false">
      <c r="A41" s="190" t="n">
        <v>16</v>
      </c>
      <c r="B41" s="191" t="s">
        <v>168</v>
      </c>
      <c r="C41" s="192" t="s">
        <v>169</v>
      </c>
      <c r="D41" s="193" t="s">
        <v>114</v>
      </c>
      <c r="E41" s="194" t="n">
        <v>7</v>
      </c>
      <c r="F41" s="195" t="n">
        <v>-844</v>
      </c>
      <c r="G41" s="196" t="n">
        <f aca="false">ROUND(E41*F41,2)</f>
        <v>-5908</v>
      </c>
      <c r="H41" s="197" t="n">
        <v>-844</v>
      </c>
      <c r="I41" s="197" t="n">
        <f aca="false">ROUND(E41*H41,2)</f>
        <v>-5908</v>
      </c>
      <c r="J41" s="197" t="n">
        <v>0</v>
      </c>
      <c r="K41" s="197" t="n">
        <f aca="false">ROUND(E41*J41,2)</f>
        <v>0</v>
      </c>
      <c r="L41" s="197" t="n">
        <v>21</v>
      </c>
      <c r="M41" s="197" t="n">
        <f aca="false">G41*(1+L41/100)</f>
        <v>-7148.68</v>
      </c>
      <c r="N41" s="197" t="n">
        <v>0</v>
      </c>
      <c r="O41" s="197" t="n">
        <f aca="false">ROUND(E41*N41,2)</f>
        <v>0</v>
      </c>
      <c r="P41" s="197" t="n">
        <v>0</v>
      </c>
      <c r="Q41" s="197" t="n">
        <f aca="false">ROUND(E41*P41,2)</f>
        <v>0</v>
      </c>
      <c r="R41" s="197"/>
      <c r="S41" s="197" t="s">
        <v>115</v>
      </c>
      <c r="T41" s="197" t="s">
        <v>116</v>
      </c>
      <c r="U41" s="197" t="n">
        <v>3.81</v>
      </c>
      <c r="V41" s="197" t="n">
        <f aca="false">ROUND(E41*U41,2)</f>
        <v>26.67</v>
      </c>
      <c r="W41" s="197"/>
      <c r="X41" s="197" t="s">
        <v>117</v>
      </c>
      <c r="Y41" s="198"/>
      <c r="Z41" s="198"/>
      <c r="AA41" s="198"/>
      <c r="AB41" s="198"/>
      <c r="AC41" s="198"/>
      <c r="AD41" s="198"/>
      <c r="AE41" s="198"/>
      <c r="AF41" s="198"/>
      <c r="AG41" s="198" t="s">
        <v>118</v>
      </c>
      <c r="AH41" s="198"/>
      <c r="AI41" s="198"/>
      <c r="AJ41" s="198"/>
      <c r="AK41" s="198"/>
      <c r="AL41" s="198"/>
      <c r="AM41" s="198"/>
      <c r="AN41" s="198"/>
      <c r="AO41" s="198"/>
      <c r="AP41" s="198"/>
      <c r="AQ41" s="198"/>
      <c r="AR41" s="198"/>
      <c r="AS41" s="198"/>
      <c r="AT41" s="198"/>
      <c r="AU41" s="198"/>
      <c r="AV41" s="198"/>
      <c r="AW41" s="198"/>
      <c r="AX41" s="198"/>
      <c r="AY41" s="198"/>
      <c r="AZ41" s="198"/>
      <c r="BA41" s="198"/>
      <c r="BB41" s="198"/>
      <c r="BC41" s="198"/>
      <c r="BD41" s="198"/>
      <c r="BE41" s="198"/>
      <c r="BF41" s="198"/>
      <c r="BG41" s="198"/>
      <c r="BH41" s="198"/>
    </row>
    <row r="42" customFormat="false" ht="40.8" hidden="false" customHeight="false" outlineLevel="1" collapsed="false">
      <c r="A42" s="190" t="n">
        <v>17</v>
      </c>
      <c r="B42" s="191" t="s">
        <v>170</v>
      </c>
      <c r="C42" s="192" t="s">
        <v>171</v>
      </c>
      <c r="D42" s="193" t="s">
        <v>114</v>
      </c>
      <c r="E42" s="194" t="n">
        <v>3.5</v>
      </c>
      <c r="F42" s="195" t="n">
        <v>-267</v>
      </c>
      <c r="G42" s="196" t="n">
        <f aca="false">ROUND(E42*F42,2)</f>
        <v>-934.5</v>
      </c>
      <c r="H42" s="197" t="n">
        <v>-267</v>
      </c>
      <c r="I42" s="197" t="n">
        <f aca="false">ROUND(E42*H42,2)</f>
        <v>-934.5</v>
      </c>
      <c r="J42" s="197" t="n">
        <v>0</v>
      </c>
      <c r="K42" s="197" t="n">
        <f aca="false">ROUND(E42*J42,2)</f>
        <v>0</v>
      </c>
      <c r="L42" s="197" t="n">
        <v>21</v>
      </c>
      <c r="M42" s="197" t="n">
        <f aca="false">G42*(1+L42/100)</f>
        <v>-1130.745</v>
      </c>
      <c r="N42" s="197" t="n">
        <v>0</v>
      </c>
      <c r="O42" s="197" t="n">
        <f aca="false">ROUND(E42*N42,2)</f>
        <v>0</v>
      </c>
      <c r="P42" s="197" t="n">
        <v>0</v>
      </c>
      <c r="Q42" s="197" t="n">
        <f aca="false">ROUND(E42*P42,2)</f>
        <v>0</v>
      </c>
      <c r="R42" s="197"/>
      <c r="S42" s="197" t="s">
        <v>115</v>
      </c>
      <c r="T42" s="197" t="s">
        <v>116</v>
      </c>
      <c r="U42" s="197" t="n">
        <v>0.011</v>
      </c>
      <c r="V42" s="197" t="n">
        <f aca="false">ROUND(E42*U42,2)</f>
        <v>0.04</v>
      </c>
      <c r="W42" s="197"/>
      <c r="X42" s="197" t="s">
        <v>117</v>
      </c>
      <c r="Y42" s="198"/>
      <c r="Z42" s="198"/>
      <c r="AA42" s="198"/>
      <c r="AB42" s="198"/>
      <c r="AC42" s="198"/>
      <c r="AD42" s="198"/>
      <c r="AE42" s="198"/>
      <c r="AF42" s="198"/>
      <c r="AG42" s="198" t="s">
        <v>118</v>
      </c>
      <c r="AH42" s="198"/>
      <c r="AI42" s="198"/>
      <c r="AJ42" s="198"/>
      <c r="AK42" s="198"/>
      <c r="AL42" s="198"/>
      <c r="AM42" s="198"/>
      <c r="AN42" s="198"/>
      <c r="AO42" s="198"/>
      <c r="AP42" s="198"/>
      <c r="AQ42" s="198"/>
      <c r="AR42" s="198"/>
      <c r="AS42" s="198"/>
      <c r="AT42" s="198"/>
      <c r="AU42" s="198"/>
      <c r="AV42" s="198"/>
      <c r="AW42" s="198"/>
      <c r="AX42" s="198"/>
      <c r="AY42" s="198"/>
      <c r="AZ42" s="198"/>
      <c r="BA42" s="198"/>
      <c r="BB42" s="198"/>
      <c r="BC42" s="198"/>
      <c r="BD42" s="198"/>
      <c r="BE42" s="198"/>
      <c r="BF42" s="198"/>
      <c r="BG42" s="198"/>
      <c r="BH42" s="198"/>
    </row>
    <row r="43" customFormat="false" ht="13.2" hidden="false" customHeight="false" outlineLevel="1" collapsed="false">
      <c r="A43" s="190" t="n">
        <v>18</v>
      </c>
      <c r="B43" s="191" t="s">
        <v>172</v>
      </c>
      <c r="C43" s="192" t="s">
        <v>173</v>
      </c>
      <c r="D43" s="193" t="s">
        <v>114</v>
      </c>
      <c r="E43" s="194" t="n">
        <v>3.5</v>
      </c>
      <c r="F43" s="195" t="n">
        <v>-15</v>
      </c>
      <c r="G43" s="196" t="n">
        <f aca="false">ROUND(E43*F43,2)</f>
        <v>-52.5</v>
      </c>
      <c r="H43" s="197" t="n">
        <v>-15</v>
      </c>
      <c r="I43" s="197" t="n">
        <f aca="false">ROUND(E43*H43,2)</f>
        <v>-52.5</v>
      </c>
      <c r="J43" s="197" t="n">
        <v>0</v>
      </c>
      <c r="K43" s="197" t="n">
        <f aca="false">ROUND(E43*J43,2)</f>
        <v>0</v>
      </c>
      <c r="L43" s="197" t="n">
        <v>21</v>
      </c>
      <c r="M43" s="197" t="n">
        <f aca="false">G43*(1+L43/100)</f>
        <v>-63.525</v>
      </c>
      <c r="N43" s="197" t="n">
        <v>0</v>
      </c>
      <c r="O43" s="197" t="n">
        <f aca="false">ROUND(E43*N43,2)</f>
        <v>0</v>
      </c>
      <c r="P43" s="197" t="n">
        <v>0</v>
      </c>
      <c r="Q43" s="197" t="n">
        <f aca="false">ROUND(E43*P43,2)</f>
        <v>0</v>
      </c>
      <c r="R43" s="197"/>
      <c r="S43" s="197" t="s">
        <v>115</v>
      </c>
      <c r="T43" s="197" t="s">
        <v>116</v>
      </c>
      <c r="U43" s="197" t="n">
        <v>0.009</v>
      </c>
      <c r="V43" s="197" t="n">
        <f aca="false">ROUND(E43*U43,2)</f>
        <v>0.03</v>
      </c>
      <c r="W43" s="197"/>
      <c r="X43" s="197" t="s">
        <v>117</v>
      </c>
      <c r="Y43" s="198"/>
      <c r="Z43" s="198"/>
      <c r="AA43" s="198"/>
      <c r="AB43" s="198"/>
      <c r="AC43" s="198"/>
      <c r="AD43" s="198"/>
      <c r="AE43" s="198"/>
      <c r="AF43" s="198"/>
      <c r="AG43" s="198" t="s">
        <v>118</v>
      </c>
      <c r="AH43" s="198"/>
      <c r="AI43" s="198"/>
      <c r="AJ43" s="198"/>
      <c r="AK43" s="198"/>
      <c r="AL43" s="198"/>
      <c r="AM43" s="198"/>
      <c r="AN43" s="198"/>
      <c r="AO43" s="198"/>
      <c r="AP43" s="198"/>
      <c r="AQ43" s="198"/>
      <c r="AR43" s="198"/>
      <c r="AS43" s="198"/>
      <c r="AT43" s="198"/>
      <c r="AU43" s="198"/>
      <c r="AV43" s="198"/>
      <c r="AW43" s="198"/>
      <c r="AX43" s="198"/>
      <c r="AY43" s="198"/>
      <c r="AZ43" s="198"/>
      <c r="BA43" s="198"/>
      <c r="BB43" s="198"/>
      <c r="BC43" s="198"/>
      <c r="BD43" s="198"/>
      <c r="BE43" s="198"/>
      <c r="BF43" s="198"/>
      <c r="BG43" s="198"/>
      <c r="BH43" s="198"/>
    </row>
    <row r="44" customFormat="false" ht="30.6" hidden="false" customHeight="false" outlineLevel="1" collapsed="false">
      <c r="A44" s="190" t="n">
        <v>19</v>
      </c>
      <c r="B44" s="191" t="s">
        <v>174</v>
      </c>
      <c r="C44" s="192" t="s">
        <v>175</v>
      </c>
      <c r="D44" s="193" t="s">
        <v>114</v>
      </c>
      <c r="E44" s="194" t="n">
        <v>7</v>
      </c>
      <c r="F44" s="195" t="n">
        <v>-92.9</v>
      </c>
      <c r="G44" s="196" t="n">
        <f aca="false">ROUND(E44*F44,2)</f>
        <v>-650.3</v>
      </c>
      <c r="H44" s="197" t="n">
        <v>-92.9</v>
      </c>
      <c r="I44" s="197" t="n">
        <f aca="false">ROUND(E44*H44,2)</f>
        <v>-650.3</v>
      </c>
      <c r="J44" s="197" t="n">
        <v>0</v>
      </c>
      <c r="K44" s="197" t="n">
        <f aca="false">ROUND(E44*J44,2)</f>
        <v>0</v>
      </c>
      <c r="L44" s="197" t="n">
        <v>21</v>
      </c>
      <c r="M44" s="197" t="n">
        <f aca="false">G44*(1+L44/100)</f>
        <v>-786.863</v>
      </c>
      <c r="N44" s="197" t="n">
        <v>0</v>
      </c>
      <c r="O44" s="197" t="n">
        <f aca="false">ROUND(E44*N44,2)</f>
        <v>0</v>
      </c>
      <c r="P44" s="197" t="n">
        <v>0</v>
      </c>
      <c r="Q44" s="197" t="n">
        <f aca="false">ROUND(E44*P44,2)</f>
        <v>0</v>
      </c>
      <c r="R44" s="197"/>
      <c r="S44" s="197" t="s">
        <v>115</v>
      </c>
      <c r="T44" s="197" t="s">
        <v>116</v>
      </c>
      <c r="U44" s="197" t="n">
        <v>0.202</v>
      </c>
      <c r="V44" s="197" t="n">
        <f aca="false">ROUND(E44*U44,2)</f>
        <v>1.41</v>
      </c>
      <c r="W44" s="197"/>
      <c r="X44" s="197" t="s">
        <v>117</v>
      </c>
      <c r="Y44" s="198"/>
      <c r="Z44" s="198"/>
      <c r="AA44" s="198"/>
      <c r="AB44" s="198"/>
      <c r="AC44" s="198"/>
      <c r="AD44" s="198"/>
      <c r="AE44" s="198"/>
      <c r="AF44" s="198"/>
      <c r="AG44" s="198" t="s">
        <v>118</v>
      </c>
      <c r="AH44" s="198"/>
      <c r="AI44" s="198"/>
      <c r="AJ44" s="198"/>
      <c r="AK44" s="198"/>
      <c r="AL44" s="198"/>
      <c r="AM44" s="198"/>
      <c r="AN44" s="198"/>
      <c r="AO44" s="198"/>
      <c r="AP44" s="198"/>
      <c r="AQ44" s="198"/>
      <c r="AR44" s="198"/>
      <c r="AS44" s="198"/>
      <c r="AT44" s="198"/>
      <c r="AU44" s="198"/>
      <c r="AV44" s="198"/>
      <c r="AW44" s="198"/>
      <c r="AX44" s="198"/>
      <c r="AY44" s="198"/>
      <c r="AZ44" s="198"/>
      <c r="BA44" s="198"/>
      <c r="BB44" s="198"/>
      <c r="BC44" s="198"/>
      <c r="BD44" s="198"/>
      <c r="BE44" s="198"/>
      <c r="BF44" s="198"/>
      <c r="BG44" s="198"/>
      <c r="BH44" s="198"/>
    </row>
    <row r="45" customFormat="false" ht="13.2" hidden="false" customHeight="false" outlineLevel="1" collapsed="false">
      <c r="A45" s="190" t="n">
        <v>20</v>
      </c>
      <c r="B45" s="191" t="s">
        <v>176</v>
      </c>
      <c r="C45" s="192" t="s">
        <v>177</v>
      </c>
      <c r="D45" s="193" t="s">
        <v>114</v>
      </c>
      <c r="E45" s="194" t="n">
        <v>3.5</v>
      </c>
      <c r="F45" s="195" t="n">
        <v>-240</v>
      </c>
      <c r="G45" s="196" t="n">
        <f aca="false">ROUND(E45*F45,2)</f>
        <v>-840</v>
      </c>
      <c r="H45" s="197" t="n">
        <v>-240</v>
      </c>
      <c r="I45" s="197" t="n">
        <f aca="false">ROUND(E45*H45,2)</f>
        <v>-840</v>
      </c>
      <c r="J45" s="197" t="n">
        <v>0</v>
      </c>
      <c r="K45" s="197" t="n">
        <f aca="false">ROUND(E45*J45,2)</f>
        <v>0</v>
      </c>
      <c r="L45" s="197" t="n">
        <v>21</v>
      </c>
      <c r="M45" s="197" t="n">
        <f aca="false">G45*(1+L45/100)</f>
        <v>-1016.4</v>
      </c>
      <c r="N45" s="197" t="n">
        <v>0</v>
      </c>
      <c r="O45" s="197" t="n">
        <f aca="false">ROUND(E45*N45,2)</f>
        <v>0</v>
      </c>
      <c r="P45" s="197" t="n">
        <v>0</v>
      </c>
      <c r="Q45" s="197" t="n">
        <f aca="false">ROUND(E45*P45,2)</f>
        <v>0</v>
      </c>
      <c r="R45" s="197"/>
      <c r="S45" s="197" t="s">
        <v>115</v>
      </c>
      <c r="T45" s="197" t="s">
        <v>116</v>
      </c>
      <c r="U45" s="197" t="n">
        <v>0</v>
      </c>
      <c r="V45" s="197" t="n">
        <f aca="false">ROUND(E45*U45,2)</f>
        <v>0</v>
      </c>
      <c r="W45" s="197"/>
      <c r="X45" s="197" t="s">
        <v>117</v>
      </c>
      <c r="Y45" s="198"/>
      <c r="Z45" s="198"/>
      <c r="AA45" s="198"/>
      <c r="AB45" s="198"/>
      <c r="AC45" s="198"/>
      <c r="AD45" s="198"/>
      <c r="AE45" s="198"/>
      <c r="AF45" s="198"/>
      <c r="AG45" s="198" t="s">
        <v>118</v>
      </c>
      <c r="AH45" s="198"/>
      <c r="AI45" s="198"/>
      <c r="AJ45" s="198"/>
      <c r="AK45" s="198"/>
      <c r="AL45" s="198"/>
      <c r="AM45" s="198"/>
      <c r="AN45" s="198"/>
      <c r="AO45" s="198"/>
      <c r="AP45" s="198"/>
      <c r="AQ45" s="198"/>
      <c r="AR45" s="198"/>
      <c r="AS45" s="198"/>
      <c r="AT45" s="198"/>
      <c r="AU45" s="198"/>
      <c r="AV45" s="198"/>
      <c r="AW45" s="198"/>
      <c r="AX45" s="198"/>
      <c r="AY45" s="198"/>
      <c r="AZ45" s="198"/>
      <c r="BA45" s="198"/>
      <c r="BB45" s="198"/>
      <c r="BC45" s="198"/>
      <c r="BD45" s="198"/>
      <c r="BE45" s="198"/>
      <c r="BF45" s="198"/>
      <c r="BG45" s="198"/>
      <c r="BH45" s="198"/>
    </row>
    <row r="46" customFormat="false" ht="20.4" hidden="false" customHeight="false" outlineLevel="1" collapsed="false">
      <c r="A46" s="190" t="n">
        <v>21</v>
      </c>
      <c r="B46" s="191" t="s">
        <v>178</v>
      </c>
      <c r="C46" s="192" t="s">
        <v>179</v>
      </c>
      <c r="D46" s="193" t="s">
        <v>148</v>
      </c>
      <c r="E46" s="194" t="n">
        <v>10</v>
      </c>
      <c r="F46" s="195" t="n">
        <v>-525</v>
      </c>
      <c r="G46" s="196" t="n">
        <f aca="false">ROUND(E46*F46,2)</f>
        <v>-5250</v>
      </c>
      <c r="H46" s="197" t="n">
        <v>-525</v>
      </c>
      <c r="I46" s="197" t="n">
        <f aca="false">ROUND(E46*H46,2)</f>
        <v>-5250</v>
      </c>
      <c r="J46" s="197" t="n">
        <v>0</v>
      </c>
      <c r="K46" s="197" t="n">
        <f aca="false">ROUND(E46*J46,2)</f>
        <v>0</v>
      </c>
      <c r="L46" s="197" t="n">
        <v>21</v>
      </c>
      <c r="M46" s="197" t="n">
        <f aca="false">G46*(1+L46/100)</f>
        <v>-6352.5</v>
      </c>
      <c r="N46" s="197" t="n">
        <v>0</v>
      </c>
      <c r="O46" s="197" t="n">
        <f aca="false">ROUND(E46*N46,2)</f>
        <v>0</v>
      </c>
      <c r="P46" s="197" t="n">
        <v>0</v>
      </c>
      <c r="Q46" s="197" t="n">
        <f aca="false">ROUND(E46*P46,2)</f>
        <v>0</v>
      </c>
      <c r="R46" s="197"/>
      <c r="S46" s="197" t="s">
        <v>115</v>
      </c>
      <c r="T46" s="197" t="s">
        <v>116</v>
      </c>
      <c r="U46" s="197" t="n">
        <v>0.8</v>
      </c>
      <c r="V46" s="197" t="n">
        <f aca="false">ROUND(E46*U46,2)</f>
        <v>8</v>
      </c>
      <c r="W46" s="197"/>
      <c r="X46" s="197" t="s">
        <v>117</v>
      </c>
      <c r="Y46" s="198"/>
      <c r="Z46" s="198"/>
      <c r="AA46" s="198"/>
      <c r="AB46" s="198"/>
      <c r="AC46" s="198"/>
      <c r="AD46" s="198"/>
      <c r="AE46" s="198"/>
      <c r="AF46" s="198"/>
      <c r="AG46" s="198" t="s">
        <v>118</v>
      </c>
      <c r="AH46" s="198"/>
      <c r="AI46" s="198"/>
      <c r="AJ46" s="198"/>
      <c r="AK46" s="198"/>
      <c r="AL46" s="198"/>
      <c r="AM46" s="198"/>
      <c r="AN46" s="198"/>
      <c r="AO46" s="198"/>
      <c r="AP46" s="198"/>
      <c r="AQ46" s="198"/>
      <c r="AR46" s="198"/>
      <c r="AS46" s="198"/>
      <c r="AT46" s="198"/>
      <c r="AU46" s="198"/>
      <c r="AV46" s="198"/>
      <c r="AW46" s="198"/>
      <c r="AX46" s="198"/>
      <c r="AY46" s="198"/>
      <c r="AZ46" s="198"/>
      <c r="BA46" s="198"/>
      <c r="BB46" s="198"/>
      <c r="BC46" s="198"/>
      <c r="BD46" s="198"/>
      <c r="BE46" s="198"/>
      <c r="BF46" s="198"/>
      <c r="BG46" s="198"/>
      <c r="BH46" s="198"/>
    </row>
    <row r="47" customFormat="false" ht="30.6" hidden="false" customHeight="false" outlineLevel="1" collapsed="false">
      <c r="A47" s="199" t="n">
        <v>22</v>
      </c>
      <c r="B47" s="200" t="s">
        <v>180</v>
      </c>
      <c r="C47" s="201" t="s">
        <v>181</v>
      </c>
      <c r="D47" s="202" t="s">
        <v>148</v>
      </c>
      <c r="E47" s="203" t="n">
        <v>8</v>
      </c>
      <c r="F47" s="204" t="n">
        <v>-525</v>
      </c>
      <c r="G47" s="205" t="n">
        <f aca="false">ROUND(E47*F47,2)</f>
        <v>-4200</v>
      </c>
      <c r="H47" s="197" t="n">
        <v>-525</v>
      </c>
      <c r="I47" s="197" t="n">
        <f aca="false">ROUND(E47*H47,2)</f>
        <v>-4200</v>
      </c>
      <c r="J47" s="197" t="n">
        <v>0</v>
      </c>
      <c r="K47" s="197" t="n">
        <f aca="false">ROUND(E47*J47,2)</f>
        <v>0</v>
      </c>
      <c r="L47" s="197" t="n">
        <v>21</v>
      </c>
      <c r="M47" s="197" t="n">
        <f aca="false">G47*(1+L47/100)</f>
        <v>-5082</v>
      </c>
      <c r="N47" s="197" t="n">
        <v>0</v>
      </c>
      <c r="O47" s="197" t="n">
        <f aca="false">ROUND(E47*N47,2)</f>
        <v>0</v>
      </c>
      <c r="P47" s="197" t="n">
        <v>0</v>
      </c>
      <c r="Q47" s="197" t="n">
        <f aca="false">ROUND(E47*P47,2)</f>
        <v>0</v>
      </c>
      <c r="R47" s="197"/>
      <c r="S47" s="197" t="s">
        <v>115</v>
      </c>
      <c r="T47" s="197" t="s">
        <v>116</v>
      </c>
      <c r="U47" s="197" t="n">
        <v>0.875</v>
      </c>
      <c r="V47" s="197" t="n">
        <f aca="false">ROUND(E47*U47,2)</f>
        <v>7</v>
      </c>
      <c r="W47" s="197"/>
      <c r="X47" s="197" t="s">
        <v>117</v>
      </c>
      <c r="Y47" s="198"/>
      <c r="Z47" s="198"/>
      <c r="AA47" s="198"/>
      <c r="AB47" s="198"/>
      <c r="AC47" s="198"/>
      <c r="AD47" s="198"/>
      <c r="AE47" s="198"/>
      <c r="AF47" s="198"/>
      <c r="AG47" s="198" t="s">
        <v>118</v>
      </c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</row>
    <row r="48" customFormat="false" ht="13.2" hidden="false" customHeight="false" outlineLevel="0" collapsed="false">
      <c r="A48" s="161"/>
      <c r="B48" s="178"/>
      <c r="C48" s="212"/>
      <c r="D48" s="179"/>
      <c r="E48" s="161"/>
      <c r="F48" s="161"/>
      <c r="G48" s="161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AE48" s="0" t="n">
        <v>15</v>
      </c>
      <c r="AF48" s="0" t="n">
        <v>21</v>
      </c>
      <c r="AG48" s="0" t="s">
        <v>97</v>
      </c>
    </row>
    <row r="49" customFormat="false" ht="13.2" hidden="false" customHeight="false" outlineLevel="0" collapsed="false">
      <c r="C49" s="213"/>
      <c r="D49" s="111"/>
      <c r="AG49" s="0" t="s">
        <v>182</v>
      </c>
    </row>
  </sheetData>
  <mergeCells count="5">
    <mergeCell ref="A1:G1"/>
    <mergeCell ref="C2:G2"/>
    <mergeCell ref="C3:G3"/>
    <mergeCell ref="C4:G4"/>
    <mergeCell ref="C14:G14"/>
  </mergeCells>
  <printOptions headings="false" gridLines="false" gridLinesSet="true" horizontalCentered="false" verticalCentered="false"/>
  <pageMargins left="0.590277777777778" right="0.196527777777778" top="0.7875" bottom="0.7875" header="0.511805555555555" footer="0.3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>&amp;LZpracováno programem BUILDpower S,  © RTS, a.s.&amp;RStránka &amp;P z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LibreOffice/5.1.4.2$Windows_x86 LibreOffice_project/f99d75f39f1c57ebdd7ffc5f42867c12031db97a</Application>
  <Company>RTS, a.s.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2009-04-08T07:15:50Z</dcterms:created>
  <dc:creator>Richard Fanta</dc:creator>
  <dc:description/>
  <dc:language>cs-CZ</dc:language>
  <cp:lastModifiedBy/>
  <cp:lastPrinted>2019-03-19T12:27:02Z</cp:lastPrinted>
  <dcterms:modified xsi:type="dcterms:W3CDTF">2020-02-03T12:05:53Z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RTS, a.s.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